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ED489B9E-C9CB-4142-9064-7AC64B0BD829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hamematakan'!$A$1:$F$90</definedName>
    <definedName name="_xlnm.Print_Area" localSheetId="0">'Ekamut-caxs'!$A$1:$E$89</definedName>
    <definedName name="_xlnm.Print_Area" localSheetId="2">'Ekamutneri hamematakan'!$A$1:$F$73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10" l="1"/>
  <c r="D77" i="19"/>
  <c r="C11" i="21"/>
  <c r="D20" i="7" l="1"/>
  <c r="C62" i="10"/>
  <c r="D41" i="19"/>
  <c r="D76" i="7"/>
  <c r="D24" i="7"/>
  <c r="D42" i="19"/>
  <c r="C8" i="21" l="1"/>
  <c r="C18" i="9" l="1"/>
  <c r="E66" i="9"/>
  <c r="D40" i="19"/>
  <c r="D63" i="9"/>
  <c r="D60" i="9"/>
  <c r="E60" i="9" s="1"/>
  <c r="D61" i="9"/>
  <c r="E61" i="9" s="1"/>
  <c r="D62" i="9"/>
  <c r="E62" i="9" s="1"/>
  <c r="D72" i="7"/>
  <c r="D60" i="10" s="1"/>
  <c r="D73" i="7"/>
  <c r="D61" i="10" s="1"/>
  <c r="D71" i="7"/>
  <c r="D59" i="10" s="1"/>
  <c r="D59" i="9" l="1"/>
  <c r="E59" i="9" s="1"/>
  <c r="E60" i="10"/>
  <c r="E61" i="10"/>
  <c r="E17" i="23" l="1"/>
  <c r="D16" i="22" l="1"/>
  <c r="D17" i="22"/>
  <c r="D18" i="22"/>
  <c r="G20" i="22"/>
  <c r="H16" i="22"/>
  <c r="H17" i="22"/>
  <c r="H18" i="22"/>
  <c r="A2" i="10"/>
  <c r="A2" i="9"/>
  <c r="A90" i="7"/>
  <c r="A91" i="7" s="1"/>
  <c r="A92" i="7" s="1"/>
  <c r="A82" i="7"/>
  <c r="A83" i="7" s="1"/>
  <c r="A84" i="7" s="1"/>
  <c r="A85" i="7" s="1"/>
  <c r="A86" i="7" s="1"/>
  <c r="A87" i="7" s="1"/>
  <c r="A88" i="7" s="1"/>
  <c r="A40" i="7"/>
  <c r="A41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28" i="7" s="1"/>
  <c r="A29" i="7" s="1"/>
  <c r="A43" i="19"/>
  <c r="A44" i="19" s="1"/>
  <c r="A46" i="19" s="1"/>
  <c r="A47" i="19" s="1"/>
  <c r="A48" i="19" s="1"/>
  <c r="A40" i="19"/>
  <c r="A41" i="19" s="1"/>
  <c r="A42" i="19" s="1"/>
  <c r="A20" i="19"/>
  <c r="A21" i="19" s="1"/>
  <c r="A22" i="19" s="1"/>
  <c r="A23" i="19" s="1"/>
  <c r="A24" i="19" s="1"/>
  <c r="A25" i="19" s="1"/>
  <c r="A26" i="19" s="1"/>
  <c r="A27" i="19" s="1"/>
  <c r="L18" i="23"/>
  <c r="L17" i="23"/>
  <c r="I18" i="23"/>
  <c r="I17" i="23"/>
  <c r="J17" i="23" s="1"/>
  <c r="J18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7" i="19"/>
  <c r="D27" i="7" s="1"/>
  <c r="D15" i="10" s="1"/>
  <c r="E15" i="10" s="1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12" i="10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9" i="10"/>
  <c r="C77" i="10"/>
  <c r="C81" i="10"/>
  <c r="B82" i="10"/>
  <c r="B83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8" i="19"/>
  <c r="A29" i="19" s="1"/>
  <c r="A49" i="19"/>
  <c r="A50" i="19" s="1"/>
  <c r="A52" i="19"/>
  <c r="A53" i="19" s="1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9" i="19" s="1"/>
  <c r="A70" i="19" s="1"/>
  <c r="A71" i="19" s="1"/>
  <c r="A72" i="19" s="1"/>
  <c r="A46" i="7"/>
  <c r="A47" i="7" s="1"/>
  <c r="A49" i="7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6" i="7" s="1"/>
  <c r="A67" i="7" s="1"/>
  <c r="A68" i="7" s="1"/>
  <c r="A69" i="7" s="1"/>
  <c r="C68" i="10"/>
  <c r="C22" i="10" s="1"/>
  <c r="C34" i="9"/>
  <c r="D48" i="19"/>
  <c r="D34" i="9" s="1"/>
  <c r="A78" i="7" l="1"/>
  <c r="A79" i="7" s="1"/>
  <c r="A71" i="7"/>
  <c r="A72" i="7" s="1"/>
  <c r="A73" i="7" s="1"/>
  <c r="A74" i="19"/>
  <c r="A75" i="19" s="1"/>
  <c r="A76" i="19" s="1"/>
  <c r="A77" i="19" s="1"/>
  <c r="A75" i="7"/>
  <c r="A77" i="7" s="1"/>
  <c r="A33" i="19"/>
  <c r="A34" i="19" s="1"/>
  <c r="A35" i="19" s="1"/>
  <c r="A32" i="19"/>
  <c r="A78" i="19" l="1"/>
  <c r="A79" i="19"/>
  <c r="A80" i="19" s="1"/>
  <c r="H8" i="22" l="1"/>
  <c r="H15" i="22"/>
  <c r="H14" i="22"/>
  <c r="H9" i="22"/>
  <c r="D77" i="7"/>
  <c r="D74" i="7" s="1"/>
  <c r="I19" i="22" l="1"/>
  <c r="I20" i="22" s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40" i="19"/>
  <c r="E19" i="22"/>
  <c r="F19" i="22"/>
  <c r="F20" i="22" s="1"/>
  <c r="E20" i="22" l="1"/>
  <c r="D20" i="22" s="1"/>
  <c r="H19" i="22"/>
  <c r="J19" i="22" s="1"/>
  <c r="D28" i="9"/>
  <c r="E28" i="9" s="1"/>
  <c r="D19" i="22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3" i="19"/>
  <c r="D44" i="19"/>
  <c r="D30" i="9" s="1"/>
  <c r="M26" i="23"/>
  <c r="M28" i="23" s="1"/>
  <c r="D25" i="19" s="1"/>
  <c r="O19" i="23"/>
  <c r="O20" i="23" s="1"/>
  <c r="N19" i="23"/>
  <c r="N20" i="23" s="1"/>
  <c r="D20" i="19" s="1"/>
  <c r="D62" i="19" l="1"/>
  <c r="D48" i="9" s="1"/>
  <c r="D25" i="7"/>
  <c r="O27" i="23"/>
  <c r="M27" i="23"/>
  <c r="D42" i="7" s="1"/>
  <c r="D13" i="10" l="1"/>
  <c r="E13" i="10" s="1"/>
  <c r="D45" i="19"/>
  <c r="D31" i="9" s="1"/>
  <c r="D8" i="9"/>
  <c r="E8" i="9" s="1"/>
  <c r="B8" i="9"/>
  <c r="D70" i="7" l="1"/>
  <c r="D58" i="10" s="1"/>
  <c r="D31" i="19"/>
  <c r="D39" i="19" l="1"/>
  <c r="D103" i="7"/>
  <c r="B103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8" i="10"/>
  <c r="D86" i="10"/>
  <c r="D71" i="9"/>
  <c r="D69" i="9"/>
  <c r="D100" i="7"/>
  <c r="D98" i="7"/>
  <c r="C20" i="11" l="1"/>
  <c r="D34" i="11" s="1"/>
  <c r="D54" i="18" l="1"/>
  <c r="D59" i="18" s="1"/>
  <c r="F59" i="18" s="1"/>
  <c r="E12" i="21" l="1"/>
  <c r="D11" i="10" s="1"/>
  <c r="E11" i="10" s="1"/>
  <c r="C12" i="21"/>
  <c r="D12" i="21"/>
  <c r="D81" i="19"/>
  <c r="A2" i="18"/>
  <c r="A2" i="11"/>
  <c r="A2" i="21"/>
  <c r="A2" i="22"/>
  <c r="D21" i="7" l="1"/>
  <c r="D9" i="10" s="1"/>
  <c r="E9" i="10" s="1"/>
  <c r="D7" i="9" l="1"/>
  <c r="D52" i="7"/>
  <c r="D51" i="7"/>
  <c r="D50" i="7" l="1"/>
  <c r="D83" i="10"/>
  <c r="E83" i="10" s="1"/>
  <c r="D22" i="9"/>
  <c r="E22" i="9" s="1"/>
  <c r="E82" i="10"/>
  <c r="D76" i="10"/>
  <c r="E76" i="10" s="1"/>
  <c r="D75" i="10"/>
  <c r="E75" i="10" s="1"/>
  <c r="D23" i="9"/>
  <c r="E23" i="9" s="1"/>
  <c r="E59" i="10"/>
  <c r="E58" i="10"/>
  <c r="D73" i="10" l="1"/>
  <c r="E73" i="10" s="1"/>
  <c r="D81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30" i="19" l="1"/>
  <c r="D36" i="19" s="1"/>
  <c r="D18" i="9" l="1"/>
  <c r="D37" i="7"/>
  <c r="D93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9" i="7" l="1"/>
  <c r="D45" i="7"/>
  <c r="D19" i="9" l="1"/>
  <c r="D30" i="18"/>
  <c r="D8" i="18"/>
  <c r="D34" i="18" l="1"/>
  <c r="D25" i="9" l="1"/>
  <c r="D80" i="10"/>
  <c r="E80" i="10" s="1"/>
  <c r="D79" i="10"/>
  <c r="E79" i="10" s="1"/>
  <c r="D78" i="10"/>
  <c r="E78" i="10" s="1"/>
  <c r="D74" i="10"/>
  <c r="E74" i="10" s="1"/>
  <c r="D72" i="10"/>
  <c r="E72" i="10" s="1"/>
  <c r="D71" i="10"/>
  <c r="E71" i="10" s="1"/>
  <c r="D70" i="10"/>
  <c r="E70" i="10" s="1"/>
  <c r="D67" i="10"/>
  <c r="E67" i="10" s="1"/>
  <c r="D66" i="10"/>
  <c r="E66" i="10" s="1"/>
  <c r="D65" i="10"/>
  <c r="E65" i="10" s="1"/>
  <c r="D64" i="10"/>
  <c r="E64" i="10" s="1"/>
  <c r="D63" i="10"/>
  <c r="E63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0" i="7"/>
  <c r="D69" i="10"/>
  <c r="D81" i="10"/>
  <c r="E69" i="10" l="1"/>
  <c r="D77" i="10"/>
  <c r="E77" i="10" s="1"/>
  <c r="D68" i="10" l="1"/>
  <c r="E68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81" i="19"/>
  <c r="D30" i="10" l="1"/>
  <c r="D62" i="10"/>
  <c r="E62" i="10" s="1"/>
  <c r="D33" i="10"/>
  <c r="E33" i="10" s="1"/>
  <c r="D23" i="10" l="1"/>
  <c r="E30" i="10"/>
  <c r="C24" i="9"/>
  <c r="E65" i="9"/>
  <c r="E64" i="9"/>
  <c r="E63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4" i="10"/>
  <c r="C6" i="9"/>
  <c r="E8" i="10" l="1"/>
  <c r="E6" i="10"/>
  <c r="E21" i="9"/>
  <c r="E20" i="9"/>
  <c r="E19" i="9"/>
  <c r="D6" i="9"/>
  <c r="D67" i="9" s="1"/>
  <c r="E7" i="9"/>
  <c r="C67" i="9"/>
  <c r="E81" i="10" l="1"/>
  <c r="E67" i="9"/>
  <c r="E18" i="9"/>
  <c r="E24" i="9"/>
  <c r="E6" i="9"/>
  <c r="E7" i="10"/>
  <c r="C84" i="10" l="1"/>
  <c r="E84" i="10" s="1"/>
  <c r="D96" i="7" l="1"/>
</calcChain>
</file>

<file path=xl/sharedStrings.xml><?xml version="1.0" encoding="utf-8"?>
<sst xmlns="http://schemas.openxmlformats.org/spreadsheetml/2006/main" count="716" uniqueCount="297">
  <si>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</si>
  <si>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</si>
  <si>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</si>
  <si>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</si>
  <si>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</si>
  <si>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</si>
  <si>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</si>
  <si>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</si>
  <si>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</si>
  <si>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</si>
  <si>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</si>
  <si>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</si>
  <si>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</si>
  <si>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</si>
  <si>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</si>
  <si>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</si>
  <si>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</si>
  <si>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</si>
  <si>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</si>
  <si>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</si>
  <si>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</si>
  <si>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</si>
  <si>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</si>
  <si>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</si>
  <si>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</si>
  <si>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</si>
  <si>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</si>
  <si>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</si>
  <si>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</si>
  <si>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</si>
  <si>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</si>
  <si>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</si>
  <si>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</si>
  <si>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</si>
  <si>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</si>
  <si>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</si>
  <si>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</si>
  <si>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</si>
  <si>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</si>
  <si>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</si>
  <si>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</si>
  <si>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</si>
  <si>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</si>
  <si>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</si>
  <si>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</si>
  <si>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</si>
  <si>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</si>
  <si>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</si>
  <si>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</si>
  <si>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</si>
  <si>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</si>
  <si>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</si>
  <si>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</si>
  <si>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</si>
  <si>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</si>
  <si>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</si>
  <si>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</si>
  <si>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</si>
  <si>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</si>
  <si>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</si>
  <si>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</si>
  <si>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</si>
  <si>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</si>
  <si>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</si>
  <si>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</si>
  <si>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</si>
  <si>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</si>
  <si>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</si>
  <si>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</si>
  <si>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</si>
  <si>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</si>
  <si>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</si>
  <si>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</si>
  <si>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</si>
  <si>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</si>
  <si>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</si>
  <si>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</si>
  <si>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</si>
  <si>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</si>
  <si>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</si>
  <si>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</si>
  <si>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</si>
  <si>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</si>
  <si>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</si>
  <si>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</si>
  <si>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</si>
  <si>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</si>
  <si>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</si>
  <si>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</si>
  <si>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</si>
  <si>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</si>
  <si>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</si>
  <si>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</si>
  <si>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</si>
  <si>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</si>
  <si>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</si>
  <si>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</si>
  <si>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</si>
  <si>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</si>
  <si>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</si>
  <si>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</si>
  <si>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</si>
  <si>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</si>
  <si>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</si>
  <si>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</si>
  <si>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</si>
  <si>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</si>
  <si>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</si>
  <si>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</si>
  <si>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</si>
  <si>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</si>
  <si>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</si>
  <si>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</si>
  <si>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</si>
  <si>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</si>
  <si>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</si>
  <si>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</si>
  <si>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</si>
  <si>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</si>
  <si>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</si>
  <si>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</si>
  <si>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</si>
  <si>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</si>
  <si>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</si>
  <si>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</si>
  <si>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</si>
  <si>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</si>
  <si>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</si>
  <si>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</si>
  <si>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</si>
  <si>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</si>
  <si>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</si>
  <si>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</si>
  <si>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</si>
  <si>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</si>
  <si>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</si>
  <si>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</si>
  <si>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</si>
  <si>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</si>
  <si>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</si>
  <si>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</si>
  <si>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</si>
  <si>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</si>
  <si>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</si>
  <si>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</si>
  <si>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</si>
  <si>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</si>
  <si>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</si>
  <si>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</si>
  <si>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</si>
  <si>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</si>
  <si>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</si>
  <si>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</si>
  <si>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</si>
  <si>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</si>
  <si>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</si>
  <si>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</si>
  <si>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</si>
  <si>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</si>
  <si>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</si>
  <si>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</si>
  <si>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</si>
  <si>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</si>
  <si>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</si>
  <si>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</si>
  <si>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</si>
  <si>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</si>
  <si>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</si>
  <si>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</si>
  <si>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</si>
  <si>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</si>
  <si>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</si>
  <si>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</si>
  <si>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</si>
  <si>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</si>
  <si>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</si>
  <si>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</si>
  <si>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</si>
  <si>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</si>
  <si>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</si>
  <si>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</si>
  <si>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</si>
  <si>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</si>
  <si>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</si>
  <si>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</si>
  <si>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</si>
  <si>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</si>
  <si>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</si>
  <si>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</si>
  <si>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</si>
  <si>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</si>
  <si>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</si>
  <si>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</si>
  <si>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</si>
  <si>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</si>
  <si>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</si>
  <si>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</si>
  <si>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</si>
  <si>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</si>
  <si>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</si>
  <si>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</si>
  <si>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</si>
  <si>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</si>
  <si>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</si>
  <si>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</si>
  <si>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</si>
  <si>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</si>
  <si>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</si>
  <si>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</si>
  <si>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</si>
  <si>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</si>
  <si>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</si>
  <si>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</si>
  <si>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</si>
  <si>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</si>
  <si>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</si>
  <si>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</si>
  <si>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</si>
  <si>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</si>
  <si>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</si>
  <si>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</si>
  <si>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</si>
  <si>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</si>
  <si>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</si>
  <si>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</si>
  <si>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</si>
  <si>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</si>
  <si>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</si>
  <si>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</si>
  <si>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</si>
  <si>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</si>
  <si>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</si>
  <si>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</si>
  <si>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</si>
  <si>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</si>
  <si>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</si>
  <si>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</si>
  <si>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</si>
  <si>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</si>
  <si>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</si>
  <si>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</si>
  <si>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</si>
  <si>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</si>
  <si>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</si>
  <si>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</si>
  <si>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</si>
  <si>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</si>
  <si>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</si>
  <si>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</si>
  <si>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</si>
  <si>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</si>
  <si>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</si>
  <si>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</si>
  <si>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</si>
  <si>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</si>
  <si>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</si>
  <si>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</si>
  <si>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</si>
  <si>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</si>
  <si>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</si>
  <si>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</si>
  <si>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</si>
  <si>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</si>
  <si>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</si>
  <si>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</si>
  <si>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</si>
  <si>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</si>
  <si>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</si>
  <si>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</si>
  <si>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</si>
  <si>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</si>
  <si>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</si>
  <si>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</si>
  <si>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</si>
  <si>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</si>
  <si>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</si>
  <si>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</si>
  <si>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</si>
  <si>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ԻՐԻՆԱ ՄԿՐՏՉՅԱՆ</t>
  </si>
  <si>
    <t>ՎԱՀԻՆԵ ԱԹԱԲԵԿՅԱՆ</t>
  </si>
  <si>
    <t>Տպագրական ծառայություններ</t>
  </si>
  <si>
    <t>Իրավաբանական ծառայություններ</t>
  </si>
  <si>
    <t>Վիրուսնետ ՍՊԸ</t>
  </si>
  <si>
    <t>ինտերնետ</t>
  </si>
  <si>
    <t>Դահլիճի վարձակալություն</t>
  </si>
  <si>
    <t>Ընդհանուր բնույթի այլ ծախսեր</t>
  </si>
  <si>
    <t>Ընդհանուր բնույթի այլ ծառայություններ</t>
  </si>
  <si>
    <t>ակորդեոն,տավիղ,կիթառ</t>
  </si>
  <si>
    <t>դհոլ</t>
  </si>
  <si>
    <t>*Կամավոր ատեստավորման արդյունքում լրավճար սունյակում 412.0 հազար դրամը կազմում է փաստացի հաշվարկված</t>
  </si>
  <si>
    <t>նոյեմբեր-դեկտեմբեր ամիսների  գումարը:Սեպտեմբեր ամսում տեղի է ունեցել Գայանե Փանոյանի դրույքի փոփոխություն</t>
  </si>
  <si>
    <t>որի վերահաշվարկը կատարվել է հոկտեմբեր ամսին:</t>
  </si>
  <si>
    <t>կից ներկայացնում ենք որոշման պատճենահանված օրինակը:</t>
  </si>
  <si>
    <t>*Գեղագիտական ուսուցման գծով գումարի ավելացումը պայմանավորված է 01.11.2024թ. վարձավճարների բարձրացման հետ՝</t>
  </si>
  <si>
    <t xml:space="preserve">«Երևանի Մ. Միրզոյանի անվան երաժշտական դպրոց» ՀՈԱԿ-ի  </t>
  </si>
  <si>
    <t>հ. 1519 - Ա որոշմամբ</t>
  </si>
  <si>
    <t>«30»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</si>
</sst>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4" fontId="28" fillId="0" borderId="0" xfId="19" applyNumberFormat="1" applyFont="1" applyAlignment="1">
      <alignment vertical="center"/>
    </xf>
    <xf numFmtId="166" fontId="27" fillId="0" borderId="0" xfId="45" applyNumberFormat="1" applyFont="1" applyAlignment="1">
      <alignment vertical="center"/>
    </xf>
    <xf numFmtId="166" fontId="32" fillId="0" borderId="0" xfId="45" applyNumberFormat="1" applyFont="1" applyAlignment="1">
      <alignment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NwAgAFAATQAAAAAAAAAAAAAAAAAAAAAAAAAAAAAAAAAAAAAAAAAAAAAAAAAAAAAAAAAAAAAAAAAAAAAAAAAAAAAAAAAAAAAAAAAAAAAAAAAAAAAAAAAAAAAAAAAAAAAAAADoBwwAAAAdABQAJ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3MzVaMCMGCSqGSIb3DQEJBDEWBBSXoKOC38njcWjR/JVIgu+b3FywszArBgsqhkiG9w0BCRACDDEcMBowGDAWBBRE5xMFRVajmd/v2Zzf5CvSbEm8HjANBgkqhkiG9w0BAQEFAASCAQCCKt0qB4TCibv0ObyG7azEmmGCm1i3I8kWugGNsH0LKlOQsSXMky7hxqQGsWYL3pl0+lEAizej6WvVZkZCHzpcJCVpef1ouqV55rVEh+NiNKvS5p7UmoDFqCy8EgU2HPXFtQFwaVFnn34VflByjz0uIMFXy5W3AJ4X8DMTZpE6QfB/D+bcWIQ8yBXOoHIYX01Tn6eO+uqKazE6jtv1ZNE2nayrrk63HBNCCu4olKOBoUqyL2m6Prf2NE9sBn3ouxzY4+DTUWvizWZy55lbVPklhBYXuStXlerfh1UG4/ccCVvaEUfnxGWZyMNGR/S7/IAphdgIV7C5W+Wmxf2VTkT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NwAgAFAATQAAAAAAAAAAAAAAAAAAAAAAAAAAAAAAAAAAAAAAAAAAAAAAAAAAAAAAAAAAAAAAAAAAAAAAAAAAAAAAAAAAAAAAAAAAAAAAAAAAAAAAAAAAAAAAAAAAAAAAAADoBwwAAAAdABQAJ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3NDBaMCMGCSqGSIb3DQEJBDEWBBQuj8IykeEAsJGWJWwOX4RWPDzXcTArBgsqhkiG9w0BCRACDDEcMBowGDAWBBRE5xMFRVajmd/v2Zzf5CvSbEm8HjANBgkqhkiG9w0BAQEFAASCAQCRBHkIvJoPrgj2nm9s6Wt9JOCW3S55TfrYuPHqZAOeuHWj0dB1VBmWCTVyTHwU4SBpuHwHHhTFQX11nsrOGU5SDwo44u2uye7HZorBRR2LWEu5OO+wdJgibc1Br3aG+6nFpZzK63mtFzNT8tD6cY7tAvCV6WMhPmXSAc118Ld8bcYKY6YUe++4K2es1M2jgJ5i0LquFN2zonSXChQ3Yb9UC21C/roiXVx3mhbkABebpStFFADKclMIlxGBONW4iXoHJVnuL0nYQVKBR9ckZCw7HbqvmT1GZd4mhIt9r3ajKJ3rnW6Ev5zDZ1e7eNZBcDDxckrNvKHMKqHtUZzdJ7L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95250</xdr:colOff>
          <xdr:row>87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104775</xdr:colOff>
          <xdr:row>102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1"/>
  <sheetViews>
    <sheetView tabSelected="1" view="pageBreakPreview" topLeftCell="A6" zoomScaleNormal="100" zoomScaleSheetLayoutView="100" workbookViewId="0">
      <selection activeCell="D23" sqref="D2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" customWidth="1"/>
    <col min="5" max="5" width="3.85546875" style="42" customWidth="1"/>
    <col min="6" max="6" width="3.140625" style="41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40"/>
      <c r="D1" s="489" t="s">
        <v>172</v>
      </c>
      <c r="E1" s="99">
        <v>1</v>
      </c>
      <c r="F1" s="42"/>
      <c r="G1" s="40"/>
    </row>
    <row r="2" spans="1:13">
      <c r="C2" s="40"/>
      <c r="D2" s="489" t="s">
        <v>26</v>
      </c>
      <c r="E2" s="40"/>
      <c r="F2" s="40"/>
      <c r="G2" s="40"/>
    </row>
    <row r="3" spans="1:13">
      <c r="C3" s="40"/>
      <c r="D3" s="489" t="s">
        <v>27</v>
      </c>
      <c r="E3" s="40"/>
      <c r="F3" s="40"/>
      <c r="G3" s="40"/>
    </row>
    <row r="4" spans="1:13" ht="18" customHeight="1">
      <c r="C4" s="159"/>
      <c r="D4" s="484" t="s">
        <v>243</v>
      </c>
      <c r="E4" s="159"/>
      <c r="F4" s="159"/>
      <c r="G4" s="40"/>
    </row>
    <row r="5" spans="1:13" ht="18.75" customHeight="1">
      <c r="C5" s="159"/>
      <c r="D5" s="484" t="s">
        <v>170</v>
      </c>
      <c r="E5" s="159"/>
      <c r="F5" s="159"/>
      <c r="G5" s="40"/>
    </row>
    <row r="6" spans="1:13" ht="24" customHeight="1">
      <c r="C6" s="159"/>
      <c r="D6" s="484"/>
      <c r="E6" s="159"/>
      <c r="F6" s="159"/>
      <c r="G6" s="40"/>
    </row>
    <row r="7" spans="1:13">
      <c r="C7" s="159"/>
      <c r="D7" s="489" t="s">
        <v>205</v>
      </c>
      <c r="E7" s="99">
        <v>1</v>
      </c>
      <c r="F7" s="42"/>
      <c r="G7" s="40"/>
    </row>
    <row r="8" spans="1:13">
      <c r="C8" s="159"/>
      <c r="D8" s="489" t="s">
        <v>26</v>
      </c>
      <c r="E8" s="40"/>
      <c r="F8" s="40"/>
      <c r="G8" s="40"/>
    </row>
    <row r="9" spans="1:13">
      <c r="C9" s="159"/>
      <c r="D9" s="489" t="s">
        <v>27</v>
      </c>
      <c r="E9" s="40"/>
      <c r="F9" s="40"/>
      <c r="G9" s="40"/>
    </row>
    <row r="10" spans="1:13" ht="18" customHeight="1">
      <c r="C10" s="159"/>
      <c r="D10" s="484" t="s">
        <v>296</v>
      </c>
      <c r="E10" s="159"/>
      <c r="F10" s="159"/>
      <c r="G10" s="40"/>
    </row>
    <row r="11" spans="1:13" ht="18.75" customHeight="1">
      <c r="C11" s="159"/>
      <c r="D11" s="484" t="s">
        <v>295</v>
      </c>
      <c r="E11" s="159"/>
      <c r="F11" s="159"/>
      <c r="G11" s="40"/>
    </row>
    <row r="12" spans="1:13" ht="14.25" customHeight="1">
      <c r="C12" s="41"/>
      <c r="D12" s="39"/>
      <c r="E12" s="40"/>
      <c r="F12" s="39"/>
      <c r="G12" s="42"/>
    </row>
    <row r="13" spans="1:13" ht="18.75" customHeight="1">
      <c r="A13" s="515" t="s">
        <v>39</v>
      </c>
      <c r="B13" s="515"/>
      <c r="C13" s="515"/>
      <c r="D13" s="515"/>
      <c r="E13" s="43"/>
      <c r="F13" s="299"/>
      <c r="G13" s="43"/>
    </row>
    <row r="14" spans="1:13" s="491" customFormat="1" ht="27" customHeight="1">
      <c r="A14" s="516" t="s">
        <v>294</v>
      </c>
      <c r="B14" s="516"/>
      <c r="C14" s="516"/>
      <c r="D14" s="516"/>
      <c r="E14" s="490"/>
      <c r="F14" s="490"/>
    </row>
    <row r="15" spans="1:13" ht="18.75" customHeight="1">
      <c r="A15" s="517" t="s">
        <v>242</v>
      </c>
      <c r="B15" s="517"/>
      <c r="C15" s="517"/>
      <c r="D15" s="517"/>
      <c r="E15" s="301"/>
      <c r="F15" s="301"/>
      <c r="G15" s="44"/>
      <c r="H15" s="45"/>
      <c r="I15" s="45"/>
      <c r="K15" s="45"/>
      <c r="L15" s="45"/>
      <c r="M15" s="45"/>
    </row>
    <row r="16" spans="1:13" ht="18.75" customHeight="1">
      <c r="A16" s="301"/>
      <c r="B16" s="301"/>
      <c r="C16" s="301"/>
      <c r="D16" s="301"/>
      <c r="E16" s="301"/>
      <c r="F16" s="301"/>
      <c r="G16" s="44"/>
      <c r="H16" s="45"/>
      <c r="I16" s="45"/>
      <c r="K16" s="45"/>
      <c r="L16" s="45"/>
      <c r="M16" s="45"/>
    </row>
    <row r="17" spans="1:16" ht="30" customHeight="1">
      <c r="A17" s="46"/>
      <c r="B17" s="46"/>
      <c r="C17" s="46"/>
      <c r="D17" s="47" t="s">
        <v>50</v>
      </c>
      <c r="E17" s="485"/>
      <c r="F17" s="47"/>
      <c r="L17" s="2"/>
    </row>
    <row r="18" spans="1:16" ht="26.25" customHeight="1">
      <c r="A18" s="48" t="s">
        <v>7</v>
      </c>
      <c r="B18" s="519" t="s">
        <v>121</v>
      </c>
      <c r="C18" s="519"/>
      <c r="D18" s="268"/>
      <c r="E18" s="486"/>
      <c r="F18" s="268"/>
    </row>
    <row r="19" spans="1:16">
      <c r="A19" s="108">
        <v>1</v>
      </c>
      <c r="B19" s="518" t="s">
        <v>114</v>
      </c>
      <c r="C19" s="518"/>
      <c r="D19" s="210">
        <v>156691.4</v>
      </c>
      <c r="E19" s="208"/>
      <c r="F19" s="208"/>
      <c r="G19" s="271"/>
    </row>
    <row r="20" spans="1:16">
      <c r="A20" s="108">
        <f>+A19+1</f>
        <v>2</v>
      </c>
      <c r="B20" s="518" t="s">
        <v>215</v>
      </c>
      <c r="C20" s="518"/>
      <c r="D20" s="208">
        <f>+Komunal!N20</f>
        <v>2</v>
      </c>
      <c r="E20" s="208"/>
      <c r="F20" s="208"/>
      <c r="G20" s="271"/>
    </row>
    <row r="21" spans="1:16">
      <c r="A21" s="108">
        <f t="shared" ref="A21:A27" si="0">+A20+1</f>
        <v>3</v>
      </c>
      <c r="B21" s="520" t="s">
        <v>186</v>
      </c>
      <c r="C21" s="520"/>
      <c r="D21" s="210">
        <v>2396.6999999999998</v>
      </c>
      <c r="E21" s="208"/>
      <c r="F21" s="210"/>
    </row>
    <row r="22" spans="1:16">
      <c r="A22" s="108">
        <f t="shared" si="0"/>
        <v>4</v>
      </c>
      <c r="B22" s="520" t="s">
        <v>256</v>
      </c>
      <c r="C22" s="520"/>
      <c r="D22" s="208">
        <v>2122.6</v>
      </c>
      <c r="E22" s="208"/>
      <c r="F22" s="210"/>
    </row>
    <row r="23" spans="1:16" s="3" customFormat="1">
      <c r="A23" s="108">
        <f t="shared" si="0"/>
        <v>5</v>
      </c>
      <c r="B23" s="518" t="s">
        <v>236</v>
      </c>
      <c r="C23" s="518"/>
      <c r="D23" s="208">
        <v>17305.3</v>
      </c>
      <c r="E23" s="208"/>
      <c r="F23" s="208"/>
      <c r="G23" s="271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108">
        <f t="shared" si="0"/>
        <v>6</v>
      </c>
      <c r="B24" s="518" t="s">
        <v>51</v>
      </c>
      <c r="C24" s="518"/>
      <c r="D24" s="208">
        <v>229.2</v>
      </c>
      <c r="E24" s="208"/>
      <c r="F24" s="208"/>
      <c r="G24" s="271"/>
    </row>
    <row r="25" spans="1:16" hidden="1">
      <c r="A25" s="108">
        <f t="shared" si="0"/>
        <v>7</v>
      </c>
      <c r="B25" s="518" t="s">
        <v>61</v>
      </c>
      <c r="C25" s="518"/>
      <c r="D25" s="210">
        <f>+Komunal!M28</f>
        <v>0</v>
      </c>
      <c r="E25" s="208"/>
      <c r="F25" s="208"/>
    </row>
    <row r="26" spans="1:16" hidden="1">
      <c r="A26" s="108">
        <f t="shared" si="0"/>
        <v>8</v>
      </c>
      <c r="B26" s="518" t="s">
        <v>185</v>
      </c>
      <c r="C26" s="518"/>
      <c r="D26" s="208"/>
      <c r="E26" s="208"/>
      <c r="F26" s="208"/>
    </row>
    <row r="27" spans="1:16" hidden="1">
      <c r="A27" s="108">
        <f t="shared" si="0"/>
        <v>9</v>
      </c>
      <c r="B27" s="518" t="s">
        <v>264</v>
      </c>
      <c r="C27" s="518"/>
      <c r="D27" s="208">
        <f>SUM(D28:D29)</f>
        <v>0</v>
      </c>
      <c r="E27" s="208"/>
      <c r="F27" s="208"/>
    </row>
    <row r="28" spans="1:16" s="451" customFormat="1" ht="13.5" hidden="1">
      <c r="A28" s="448">
        <f>+A27+0.1</f>
        <v>9.1</v>
      </c>
      <c r="B28" s="514"/>
      <c r="C28" s="514"/>
      <c r="D28" s="453"/>
      <c r="E28" s="453"/>
      <c r="F28" s="453"/>
    </row>
    <row r="29" spans="1:16" s="451" customFormat="1" ht="13.5" hidden="1">
      <c r="A29" s="448">
        <f>+A28+0.1</f>
        <v>9.1999999999999993</v>
      </c>
      <c r="B29" s="514"/>
      <c r="C29" s="514"/>
      <c r="D29" s="453"/>
      <c r="E29" s="453"/>
      <c r="F29" s="463" t="s">
        <v>267</v>
      </c>
    </row>
    <row r="30" spans="1:16">
      <c r="A30" s="108">
        <v>7</v>
      </c>
      <c r="B30" s="518" t="s">
        <v>119</v>
      </c>
      <c r="C30" s="518"/>
      <c r="D30" s="210">
        <f>SUM(D31:D32)</f>
        <v>7992.5</v>
      </c>
      <c r="E30" s="208"/>
      <c r="F30" s="210"/>
    </row>
    <row r="31" spans="1:16" s="452" customFormat="1" ht="12" customHeight="1">
      <c r="A31" s="448">
        <v>7.1</v>
      </c>
      <c r="B31" s="522" t="s">
        <v>70</v>
      </c>
      <c r="C31" s="522"/>
      <c r="D31" s="449">
        <f>+D78</f>
        <v>7992.5</v>
      </c>
      <c r="E31" s="453"/>
      <c r="F31" s="449"/>
      <c r="G31" s="450"/>
      <c r="H31" s="451"/>
      <c r="I31" s="451"/>
      <c r="J31" s="451"/>
      <c r="K31" s="451"/>
      <c r="L31" s="451"/>
      <c r="M31" s="451"/>
      <c r="N31" s="451"/>
      <c r="O31" s="451"/>
      <c r="P31" s="451"/>
    </row>
    <row r="32" spans="1:16" s="3" customFormat="1" ht="16.5" hidden="1">
      <c r="A32" s="448">
        <f t="shared" ref="A32" si="1">+A31+0.1</f>
        <v>7.1999999999999993</v>
      </c>
      <c r="B32" s="521" t="s">
        <v>71</v>
      </c>
      <c r="C32" s="521"/>
      <c r="D32" s="209"/>
      <c r="E32" s="209"/>
      <c r="F32" s="209"/>
      <c r="G32" s="55"/>
      <c r="H32" s="2"/>
      <c r="I32" s="2"/>
      <c r="J32" s="2"/>
      <c r="K32" s="2"/>
      <c r="L32" s="2"/>
      <c r="M32" s="2"/>
      <c r="N32" s="2"/>
      <c r="O32" s="2"/>
      <c r="P32" s="2"/>
    </row>
    <row r="33" spans="1:26" hidden="1">
      <c r="A33" s="108">
        <f>+A30+1</f>
        <v>8</v>
      </c>
      <c r="B33" s="518" t="s">
        <v>8</v>
      </c>
      <c r="C33" s="518"/>
      <c r="D33" s="208"/>
      <c r="E33" s="208"/>
      <c r="F33" s="208"/>
    </row>
    <row r="34" spans="1:26" s="2" customFormat="1" hidden="1">
      <c r="A34" s="108">
        <f>+A33+1</f>
        <v>9</v>
      </c>
      <c r="B34" s="523"/>
      <c r="C34" s="523"/>
      <c r="D34" s="208"/>
      <c r="E34" s="208"/>
      <c r="F34" s="208"/>
      <c r="G34" s="17"/>
    </row>
    <row r="35" spans="1:26" s="2" customFormat="1" hidden="1">
      <c r="A35" s="108">
        <f>+A34+1</f>
        <v>10</v>
      </c>
      <c r="B35" s="523"/>
      <c r="C35" s="523"/>
      <c r="D35" s="208"/>
      <c r="E35" s="208"/>
      <c r="F35" s="208"/>
      <c r="G35" s="19"/>
    </row>
    <row r="36" spans="1:26" ht="24" customHeight="1">
      <c r="A36" s="48"/>
      <c r="B36" s="524" t="s">
        <v>239</v>
      </c>
      <c r="C36" s="524"/>
      <c r="D36" s="252">
        <f>SUM(D19:D20,D21:D27,D30,D33:D35)</f>
        <v>186739.7</v>
      </c>
      <c r="E36" s="249"/>
      <c r="F36" s="252"/>
    </row>
    <row r="37" spans="1:26" ht="15.75" customHeight="1">
      <c r="A37" s="41"/>
      <c r="B37" s="48"/>
      <c r="C37" s="49"/>
      <c r="D37" s="210"/>
      <c r="E37" s="208"/>
      <c r="F37" s="210"/>
    </row>
    <row r="38" spans="1:26" ht="24.75" customHeight="1">
      <c r="A38" s="48" t="s">
        <v>9</v>
      </c>
      <c r="B38" s="519" t="s">
        <v>122</v>
      </c>
      <c r="C38" s="519"/>
      <c r="D38" s="253"/>
      <c r="E38" s="487"/>
      <c r="F38" s="253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108">
        <v>1</v>
      </c>
      <c r="B39" s="518" t="s">
        <v>10</v>
      </c>
      <c r="C39" s="518"/>
      <c r="D39" s="210">
        <f>+Ashkhatavardz!P13-'Dramakan hosqer'!D94</f>
        <v>171258.7</v>
      </c>
      <c r="E39" s="208"/>
      <c r="F39" s="210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3" customFormat="1" ht="13.5">
      <c r="A40" s="448">
        <f t="shared" ref="A40:A42" si="2">+A39+0.1</f>
        <v>1.1000000000000001</v>
      </c>
      <c r="B40" s="521" t="str">
        <f>+Ashkhatavardz!J6</f>
        <v>գեղագիտական ուսուցման գծով</v>
      </c>
      <c r="C40" s="521"/>
      <c r="D40" s="209">
        <f>+Ashkhatavardz!C8+Ashkhatavardz!J7+Ashkhatavardz!D8</f>
        <v>13717</v>
      </c>
      <c r="E40" s="209"/>
      <c r="F40" s="219"/>
      <c r="G40" s="244"/>
      <c r="H40" s="2"/>
      <c r="I40" s="2"/>
      <c r="J40" s="2"/>
      <c r="K40" s="2"/>
      <c r="L40" s="2"/>
      <c r="M40" s="8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48">
        <f t="shared" si="2"/>
        <v>1.2000000000000002</v>
      </c>
      <c r="B41" s="521" t="s">
        <v>11</v>
      </c>
      <c r="C41" s="521"/>
      <c r="D41" s="209">
        <f>+Ashkhatavardz!C9+Ashkhatavardz!O7+Ashkhatavardz!C10-'Dramakan hosqer'!D94</f>
        <v>2308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13.5">
      <c r="A42" s="448">
        <f t="shared" si="2"/>
        <v>1.3000000000000003</v>
      </c>
      <c r="B42" s="521" t="s">
        <v>263</v>
      </c>
      <c r="C42" s="521"/>
      <c r="D42" s="209">
        <f>+Ashkhatavardz!C11+Ashkhatavardz!L7+Ashkhatavardz!D11</f>
        <v>2122.6</v>
      </c>
      <c r="E42" s="209"/>
      <c r="F42" s="21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108">
        <f>+A39+1</f>
        <v>2</v>
      </c>
      <c r="B43" s="518" t="s">
        <v>13</v>
      </c>
      <c r="C43" s="518"/>
      <c r="D43" s="210">
        <f>+Komunal!F27</f>
        <v>1627.8</v>
      </c>
      <c r="E43" s="208"/>
      <c r="F43" s="208"/>
      <c r="G43" s="29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108">
        <f>+A43+1</f>
        <v>3</v>
      </c>
      <c r="B44" s="518" t="s">
        <v>12</v>
      </c>
      <c r="C44" s="518"/>
      <c r="D44" s="210">
        <f>+Komunal!J27</f>
        <v>407.9</v>
      </c>
      <c r="E44" s="208"/>
      <c r="F44" s="208"/>
      <c r="G44" s="291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108">
        <v>4</v>
      </c>
      <c r="B45" s="518" t="s">
        <v>14</v>
      </c>
      <c r="C45" s="518"/>
      <c r="D45" s="208">
        <f>+Komunal!O27</f>
        <v>52.9</v>
      </c>
      <c r="E45" s="208"/>
      <c r="F45" s="208"/>
      <c r="G45" s="291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108">
        <f t="shared" ref="A46:A48" si="3">+A45+1</f>
        <v>5</v>
      </c>
      <c r="B46" s="518" t="s">
        <v>15</v>
      </c>
      <c r="C46" s="518"/>
      <c r="D46" s="475">
        <v>57.6</v>
      </c>
      <c r="E46" s="208"/>
      <c r="F46" s="208"/>
    </row>
    <row r="47" spans="1:26">
      <c r="A47" s="108">
        <f t="shared" si="3"/>
        <v>6</v>
      </c>
      <c r="B47" s="518" t="s">
        <v>16</v>
      </c>
      <c r="C47" s="518"/>
      <c r="D47" s="475">
        <v>60</v>
      </c>
      <c r="E47" s="208"/>
      <c r="F47" s="208"/>
    </row>
    <row r="48" spans="1:26">
      <c r="A48" s="108">
        <f t="shared" si="3"/>
        <v>7</v>
      </c>
      <c r="B48" s="518" t="s">
        <v>17</v>
      </c>
      <c r="C48" s="518"/>
      <c r="D48" s="254">
        <f>SUM(D49:D51)</f>
        <v>166</v>
      </c>
      <c r="E48" s="488"/>
      <c r="F48" s="254"/>
    </row>
    <row r="49" spans="1:17" s="452" customFormat="1" ht="13.5">
      <c r="A49" s="448">
        <f t="shared" ref="A49:A50" si="4">+A48+0.1</f>
        <v>7.1</v>
      </c>
      <c r="B49" s="522" t="s">
        <v>18</v>
      </c>
      <c r="C49" s="522"/>
      <c r="D49" s="453">
        <v>70</v>
      </c>
      <c r="E49" s="453"/>
      <c r="F49" s="453"/>
      <c r="G49" s="451"/>
      <c r="H49" s="451"/>
      <c r="I49" s="451"/>
      <c r="J49" s="451"/>
      <c r="K49" s="451"/>
      <c r="L49" s="451"/>
      <c r="M49" s="451"/>
      <c r="N49" s="451"/>
      <c r="O49" s="451"/>
      <c r="P49" s="451"/>
    </row>
    <row r="50" spans="1:17" s="452" customFormat="1" ht="13.5" hidden="1">
      <c r="A50" s="448">
        <f t="shared" si="4"/>
        <v>7.1999999999999993</v>
      </c>
      <c r="B50" s="522" t="s">
        <v>19</v>
      </c>
      <c r="C50" s="522"/>
      <c r="D50" s="453"/>
      <c r="E50" s="453"/>
      <c r="F50" s="453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7" s="452" customFormat="1" ht="13.5">
      <c r="A51" s="448">
        <v>7.2</v>
      </c>
      <c r="B51" s="522" t="s">
        <v>20</v>
      </c>
      <c r="C51" s="522"/>
      <c r="D51" s="453">
        <v>96</v>
      </c>
      <c r="E51" s="453"/>
      <c r="F51" s="453"/>
      <c r="G51" s="451"/>
      <c r="H51" s="451"/>
      <c r="I51" s="451"/>
      <c r="J51" s="451"/>
      <c r="K51" s="451"/>
      <c r="L51" s="451"/>
      <c r="M51" s="451"/>
      <c r="N51" s="451"/>
      <c r="O51" s="451"/>
      <c r="P51" s="451"/>
    </row>
    <row r="52" spans="1:17">
      <c r="A52" s="108">
        <f>+A48+1</f>
        <v>8</v>
      </c>
      <c r="B52" s="518" t="s">
        <v>21</v>
      </c>
      <c r="C52" s="518"/>
      <c r="D52" s="208">
        <v>12</v>
      </c>
      <c r="E52" s="208"/>
      <c r="F52" s="208"/>
      <c r="M52" s="82"/>
    </row>
    <row r="53" spans="1:17">
      <c r="A53" s="108">
        <f t="shared" ref="A53:A77" si="5">+A52+1</f>
        <v>9</v>
      </c>
      <c r="B53" s="518" t="s">
        <v>28</v>
      </c>
      <c r="C53" s="518"/>
      <c r="D53" s="208">
        <v>300</v>
      </c>
      <c r="E53" s="208"/>
      <c r="F53" s="208"/>
      <c r="M53" s="267"/>
      <c r="N53" s="82"/>
      <c r="O53" s="269"/>
      <c r="P53" s="82"/>
      <c r="Q53" s="270"/>
    </row>
    <row r="54" spans="1:17">
      <c r="A54" s="108">
        <f t="shared" si="5"/>
        <v>10</v>
      </c>
      <c r="B54" s="518" t="s">
        <v>22</v>
      </c>
      <c r="C54" s="518"/>
      <c r="D54" s="208">
        <v>300</v>
      </c>
      <c r="E54" s="208"/>
      <c r="F54" s="208"/>
    </row>
    <row r="55" spans="1:17">
      <c r="A55" s="108">
        <f t="shared" si="5"/>
        <v>11</v>
      </c>
      <c r="B55" s="518" t="s">
        <v>72</v>
      </c>
      <c r="C55" s="518"/>
      <c r="D55" s="208">
        <v>250</v>
      </c>
      <c r="E55" s="208"/>
      <c r="F55" s="208"/>
    </row>
    <row r="56" spans="1:17">
      <c r="A56" s="108">
        <f t="shared" si="5"/>
        <v>12</v>
      </c>
      <c r="B56" s="518" t="s">
        <v>46</v>
      </c>
      <c r="C56" s="518"/>
      <c r="D56" s="208">
        <v>67.5</v>
      </c>
      <c r="E56" s="208"/>
      <c r="F56" s="208"/>
    </row>
    <row r="57" spans="1:17" hidden="1">
      <c r="A57" s="108">
        <f t="shared" si="5"/>
        <v>13</v>
      </c>
      <c r="B57" s="518" t="s">
        <v>116</v>
      </c>
      <c r="C57" s="518"/>
      <c r="D57" s="208"/>
      <c r="E57" s="208"/>
      <c r="F57" s="208"/>
    </row>
    <row r="58" spans="1:17" hidden="1">
      <c r="A58" s="108">
        <f t="shared" si="5"/>
        <v>14</v>
      </c>
      <c r="B58" s="518" t="s">
        <v>117</v>
      </c>
      <c r="C58" s="518"/>
      <c r="D58" s="208"/>
      <c r="E58" s="208"/>
      <c r="F58" s="208"/>
      <c r="H58" s="50"/>
    </row>
    <row r="59" spans="1:17">
      <c r="A59" s="108">
        <v>13</v>
      </c>
      <c r="B59" s="518" t="s">
        <v>23</v>
      </c>
      <c r="C59" s="518"/>
      <c r="D59" s="208">
        <v>800</v>
      </c>
      <c r="E59" s="208"/>
      <c r="F59" s="208"/>
      <c r="H59" s="50"/>
    </row>
    <row r="60" spans="1:17">
      <c r="A60" s="108">
        <f t="shared" si="5"/>
        <v>14</v>
      </c>
      <c r="B60" s="518" t="s">
        <v>24</v>
      </c>
      <c r="C60" s="518"/>
      <c r="D60" s="208">
        <v>50</v>
      </c>
      <c r="E60" s="208"/>
      <c r="F60" s="208"/>
    </row>
    <row r="61" spans="1:17" hidden="1">
      <c r="A61" s="108">
        <f t="shared" si="5"/>
        <v>15</v>
      </c>
      <c r="B61" s="518" t="s">
        <v>65</v>
      </c>
      <c r="C61" s="518"/>
      <c r="D61" s="208"/>
      <c r="E61" s="208"/>
      <c r="F61" s="208"/>
    </row>
    <row r="62" spans="1:17" hidden="1">
      <c r="A62" s="108">
        <f t="shared" si="5"/>
        <v>16</v>
      </c>
      <c r="B62" s="518" t="s">
        <v>52</v>
      </c>
      <c r="C62" s="518"/>
      <c r="D62" s="210">
        <f>+D25</f>
        <v>0</v>
      </c>
      <c r="E62" s="208"/>
      <c r="F62" s="210"/>
    </row>
    <row r="63" spans="1:17">
      <c r="A63" s="108">
        <v>15</v>
      </c>
      <c r="B63" s="518" t="s">
        <v>43</v>
      </c>
      <c r="C63" s="518"/>
      <c r="D63" s="208">
        <v>105</v>
      </c>
      <c r="E63" s="208"/>
      <c r="F63" s="208"/>
    </row>
    <row r="64" spans="1:17">
      <c r="A64" s="108">
        <f t="shared" si="5"/>
        <v>16</v>
      </c>
      <c r="B64" s="518" t="s">
        <v>73</v>
      </c>
      <c r="C64" s="518"/>
      <c r="D64" s="208">
        <v>60</v>
      </c>
      <c r="E64" s="208"/>
      <c r="F64" s="208"/>
    </row>
    <row r="65" spans="1:16">
      <c r="A65" s="108">
        <f t="shared" si="5"/>
        <v>17</v>
      </c>
      <c r="B65" s="518" t="s">
        <v>74</v>
      </c>
      <c r="C65" s="518"/>
      <c r="D65" s="208">
        <v>107</v>
      </c>
      <c r="E65" s="208"/>
      <c r="F65" s="208"/>
    </row>
    <row r="66" spans="1:16">
      <c r="A66" s="108">
        <f t="shared" si="5"/>
        <v>18</v>
      </c>
      <c r="B66" s="518" t="s">
        <v>44</v>
      </c>
      <c r="C66" s="518"/>
      <c r="D66" s="208">
        <v>3</v>
      </c>
      <c r="E66" s="208"/>
      <c r="F66" s="208"/>
    </row>
    <row r="67" spans="1:16" hidden="1">
      <c r="A67" s="108">
        <f t="shared" si="5"/>
        <v>19</v>
      </c>
      <c r="B67" s="518" t="s">
        <v>118</v>
      </c>
      <c r="C67" s="518"/>
      <c r="D67" s="208"/>
      <c r="E67" s="208"/>
      <c r="F67" s="208"/>
    </row>
    <row r="68" spans="1:16">
      <c r="A68" s="108">
        <v>19</v>
      </c>
      <c r="B68" s="518" t="s">
        <v>45</v>
      </c>
      <c r="C68" s="518"/>
      <c r="D68" s="208">
        <v>90</v>
      </c>
      <c r="E68" s="208"/>
      <c r="F68" s="208"/>
    </row>
    <row r="69" spans="1:16">
      <c r="A69" s="108">
        <f t="shared" si="5"/>
        <v>20</v>
      </c>
      <c r="B69" s="518" t="s">
        <v>62</v>
      </c>
      <c r="C69" s="518"/>
      <c r="D69" s="208">
        <v>150</v>
      </c>
      <c r="E69" s="208"/>
      <c r="F69" s="208"/>
    </row>
    <row r="70" spans="1:16">
      <c r="A70" s="108">
        <f t="shared" si="5"/>
        <v>21</v>
      </c>
      <c r="B70" s="518" t="s">
        <v>188</v>
      </c>
      <c r="C70" s="518"/>
      <c r="D70" s="208">
        <v>300</v>
      </c>
      <c r="E70" s="208"/>
      <c r="F70" s="208"/>
    </row>
    <row r="71" spans="1:16">
      <c r="A71" s="108">
        <f t="shared" si="5"/>
        <v>22</v>
      </c>
      <c r="B71" s="518" t="s">
        <v>189</v>
      </c>
      <c r="C71" s="518"/>
      <c r="D71" s="208">
        <v>500</v>
      </c>
      <c r="E71" s="208"/>
      <c r="F71" s="208"/>
    </row>
    <row r="72" spans="1:16" hidden="1">
      <c r="A72" s="108">
        <f t="shared" si="5"/>
        <v>23</v>
      </c>
      <c r="B72" s="523" t="s">
        <v>241</v>
      </c>
      <c r="C72" s="523"/>
      <c r="D72" s="208"/>
      <c r="E72" s="208"/>
      <c r="F72" s="208"/>
    </row>
    <row r="73" spans="1:16" s="5" customFormat="1">
      <c r="A73" s="108">
        <v>23</v>
      </c>
      <c r="B73" s="122" t="s">
        <v>280</v>
      </c>
      <c r="C73" s="122"/>
      <c r="D73" s="208">
        <v>100</v>
      </c>
      <c r="E73" s="208"/>
      <c r="F73" s="208"/>
    </row>
    <row r="74" spans="1:16" s="5" customFormat="1">
      <c r="A74" s="108">
        <f t="shared" si="5"/>
        <v>24</v>
      </c>
      <c r="B74" s="122" t="s">
        <v>281</v>
      </c>
      <c r="C74" s="122"/>
      <c r="D74" s="208">
        <v>150</v>
      </c>
      <c r="E74" s="208"/>
      <c r="F74" s="208"/>
    </row>
    <row r="75" spans="1:16" s="5" customFormat="1">
      <c r="A75" s="108">
        <f t="shared" si="5"/>
        <v>25</v>
      </c>
      <c r="B75" s="523" t="s">
        <v>284</v>
      </c>
      <c r="C75" s="523"/>
      <c r="D75" s="208">
        <v>400</v>
      </c>
      <c r="E75" s="208"/>
      <c r="F75" s="208"/>
    </row>
    <row r="76" spans="1:16" s="5" customFormat="1">
      <c r="A76" s="108">
        <f t="shared" si="5"/>
        <v>26</v>
      </c>
      <c r="B76" s="523" t="s">
        <v>286</v>
      </c>
      <c r="C76" s="523"/>
      <c r="D76" s="208">
        <v>20</v>
      </c>
      <c r="E76" s="208"/>
      <c r="F76" s="208"/>
      <c r="G76" s="55"/>
    </row>
    <row r="77" spans="1:16">
      <c r="A77" s="108">
        <f t="shared" si="5"/>
        <v>27</v>
      </c>
      <c r="B77" s="518" t="s">
        <v>25</v>
      </c>
      <c r="C77" s="518"/>
      <c r="D77" s="208">
        <f>9194.3+150</f>
        <v>9344.2999999999993</v>
      </c>
      <c r="E77" s="208"/>
      <c r="F77" s="208"/>
    </row>
    <row r="78" spans="1:16" s="452" customFormat="1" ht="13.5">
      <c r="A78" s="448">
        <f t="shared" ref="A78" si="6">+A77+0.1</f>
        <v>27.1</v>
      </c>
      <c r="B78" s="522" t="s">
        <v>75</v>
      </c>
      <c r="C78" s="522"/>
      <c r="D78" s="453">
        <v>7992.5</v>
      </c>
      <c r="E78" s="453"/>
      <c r="F78" s="453"/>
      <c r="G78" s="455"/>
      <c r="H78" s="451"/>
      <c r="I78" s="451"/>
      <c r="J78" s="451"/>
      <c r="K78" s="451"/>
      <c r="L78" s="451"/>
      <c r="M78" s="451"/>
      <c r="N78" s="451"/>
      <c r="O78" s="451"/>
      <c r="P78" s="451"/>
    </row>
    <row r="79" spans="1:16" hidden="1">
      <c r="A79" s="108">
        <f>+A77+1</f>
        <v>28</v>
      </c>
      <c r="B79" s="518" t="s">
        <v>76</v>
      </c>
      <c r="C79" s="518"/>
      <c r="D79" s="208"/>
      <c r="E79" s="208"/>
      <c r="F79" s="208"/>
    </row>
    <row r="80" spans="1:16" s="15" customFormat="1" hidden="1">
      <c r="A80" s="108">
        <f>+A79+1</f>
        <v>29</v>
      </c>
      <c r="B80" s="518" t="s">
        <v>66</v>
      </c>
      <c r="C80" s="518"/>
      <c r="D80" s="208"/>
      <c r="E80" s="208"/>
      <c r="F80" s="208"/>
      <c r="G80" s="51"/>
      <c r="H80" s="14"/>
      <c r="I80" s="14"/>
      <c r="J80" s="14"/>
      <c r="K80" s="14"/>
      <c r="L80" s="14"/>
      <c r="M80" s="14"/>
      <c r="N80" s="14"/>
      <c r="O80" s="14"/>
      <c r="P80" s="14"/>
    </row>
    <row r="81" spans="1:7" ht="23.25" customHeight="1">
      <c r="A81" s="52"/>
      <c r="B81" s="524" t="s">
        <v>240</v>
      </c>
      <c r="C81" s="524"/>
      <c r="D81" s="252">
        <f>SUM(D39,D43:D48,D52:D77,D79:D80)</f>
        <v>186739.69999999998</v>
      </c>
      <c r="E81" s="208" t="s">
        <v>206</v>
      </c>
      <c r="F81" s="210"/>
      <c r="G81" s="249">
        <f>+D36-D81</f>
        <v>0</v>
      </c>
    </row>
    <row r="82" spans="1:7" ht="18.75" customHeight="1">
      <c r="B82" s="53"/>
      <c r="C82" s="7"/>
    </row>
    <row r="83" spans="1:7" s="5" customFormat="1" ht="26.25" hidden="1" customHeight="1">
      <c r="B83" s="106" t="s">
        <v>2</v>
      </c>
      <c r="C83" s="255" t="s">
        <v>278</v>
      </c>
      <c r="D83" s="14"/>
      <c r="E83" s="14"/>
      <c r="F83" s="14"/>
    </row>
    <row r="84" spans="1:7" s="5" customFormat="1" ht="12.75" hidden="1" customHeight="1">
      <c r="B84" s="99"/>
      <c r="C84" s="445" t="s">
        <v>92</v>
      </c>
      <c r="D84" s="447"/>
      <c r="E84" s="447"/>
      <c r="F84" s="447"/>
    </row>
    <row r="85" spans="1:7" s="5" customFormat="1" ht="27" hidden="1" customHeight="1">
      <c r="B85" s="106" t="s">
        <v>6</v>
      </c>
      <c r="C85" s="255" t="s">
        <v>279</v>
      </c>
      <c r="D85" s="14"/>
      <c r="E85" s="14"/>
      <c r="F85" s="14"/>
    </row>
    <row r="86" spans="1:7" s="5" customFormat="1" ht="13.5" hidden="1" customHeight="1">
      <c r="C86" s="445" t="s">
        <v>92</v>
      </c>
      <c r="D86" s="447"/>
      <c r="E86" s="447"/>
      <c r="F86" s="447"/>
    </row>
    <row r="87" spans="1:7" s="5" customFormat="1" hidden="1">
      <c r="B87" s="82" t="s">
        <v>175</v>
      </c>
      <c r="D87" s="42"/>
      <c r="E87" s="42"/>
      <c r="F87" s="42"/>
    </row>
    <row r="88" spans="1:7" s="5" customFormat="1" ht="103.5" customHeight="1">
      <c r="B88" s="412" t="s">
        <v>201</v>
      </c>
      <c r="D88" s="303" t="s">
        <v>214</v>
      </c>
      <c r="G88" s="42"/>
    </row>
    <row r="89" spans="1:7" s="5" customFormat="1" ht="16.5" customHeight="1">
      <c r="B89" s="218"/>
      <c r="C89" s="77"/>
      <c r="G89" s="42"/>
    </row>
    <row r="90" spans="1:7" s="5" customFormat="1">
      <c r="D90" s="42"/>
      <c r="E90" s="42"/>
      <c r="F90" s="42"/>
    </row>
    <row r="91" spans="1:7" s="5" customFormat="1">
      <c r="D91" s="42"/>
      <c r="E91" s="42"/>
      <c r="F91" s="42"/>
    </row>
  </sheetData>
  <sheetProtection formatCells="0" formatColumns="0" formatRows="0" insertColumns="0" insertRows="0" insertHyperlinks="0" deleteColumns="0" deleteRows="0" sort="0"/>
  <mergeCells count="64">
    <mergeCell ref="B81:C81"/>
    <mergeCell ref="B79:C79"/>
    <mergeCell ref="B80:C80"/>
    <mergeCell ref="B78:C78"/>
    <mergeCell ref="B49:C49"/>
    <mergeCell ref="B50:C50"/>
    <mergeCell ref="B51:C51"/>
    <mergeCell ref="B72:C72"/>
    <mergeCell ref="B75:C75"/>
    <mergeCell ref="B76:C76"/>
    <mergeCell ref="B77:C77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4:C44"/>
    <mergeCell ref="B45:C45"/>
    <mergeCell ref="B46:C46"/>
    <mergeCell ref="B47:C47"/>
    <mergeCell ref="B48:C48"/>
    <mergeCell ref="B30:C30"/>
    <mergeCell ref="B39:C39"/>
    <mergeCell ref="B43:C43"/>
    <mergeCell ref="B40:C40"/>
    <mergeCell ref="B41:C41"/>
    <mergeCell ref="B42:C42"/>
    <mergeCell ref="B31:C31"/>
    <mergeCell ref="B32:C32"/>
    <mergeCell ref="B33:C33"/>
    <mergeCell ref="B34:C34"/>
    <mergeCell ref="B35:C35"/>
    <mergeCell ref="B38:C38"/>
    <mergeCell ref="B36:C36"/>
    <mergeCell ref="B29:C29"/>
    <mergeCell ref="A13:D13"/>
    <mergeCell ref="A14:D14"/>
    <mergeCell ref="A15:D15"/>
    <mergeCell ref="B19:C19"/>
    <mergeCell ref="B20:C20"/>
    <mergeCell ref="B18:C18"/>
    <mergeCell ref="B21:C21"/>
    <mergeCell ref="B23:C23"/>
    <mergeCell ref="B24:C24"/>
    <mergeCell ref="B25:C25"/>
    <mergeCell ref="B22:C22"/>
    <mergeCell ref="B26:C26"/>
    <mergeCell ref="B27:C27"/>
    <mergeCell ref="B28:C28"/>
  </mergeCells>
  <pageMargins left="0.2" right="0.2" top="0.37" bottom="0.27" header="0.3" footer="0.21"/>
  <pageSetup paperSize="9" scale="93" fitToHeight="0" orientation="portrait" r:id="rId1"/>
  <ignoredErrors>
    <ignoredError sqref="D40 D43:D47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95250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5"/>
  <sheetViews>
    <sheetView view="pageBreakPreview" zoomScaleNormal="100" zoomScaleSheetLayoutView="100" workbookViewId="0">
      <selection activeCell="C6" sqref="C6"/>
    </sheetView>
  </sheetViews>
  <sheetFormatPr defaultColWidth="9.140625" defaultRowHeight="13.5"/>
  <cols>
    <col min="1" max="1" width="7.42578125" style="80" customWidth="1"/>
    <col min="2" max="2" width="40.140625" style="80" customWidth="1"/>
    <col min="3" max="3" width="36.570312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482" t="s">
        <v>172</v>
      </c>
      <c r="E1" s="305">
        <f>+'Ekamut-caxs'!E1+1</f>
        <v>2</v>
      </c>
      <c r="F1" s="99"/>
      <c r="G1" s="42"/>
      <c r="H1" s="42"/>
      <c r="I1" s="42"/>
      <c r="J1" s="42"/>
      <c r="K1" s="74"/>
      <c r="L1" s="74"/>
      <c r="M1" s="74"/>
    </row>
    <row r="2" spans="1:13" s="73" customFormat="1" ht="17.25">
      <c r="A2" s="71"/>
      <c r="B2" s="71"/>
      <c r="C2" s="71"/>
      <c r="D2" s="483" t="s">
        <v>38</v>
      </c>
      <c r="E2" s="204"/>
      <c r="F2" s="99"/>
      <c r="G2" s="42"/>
      <c r="H2" s="42"/>
      <c r="I2" s="42"/>
      <c r="J2" s="42"/>
      <c r="K2" s="74"/>
      <c r="L2" s="74"/>
      <c r="M2" s="74"/>
    </row>
    <row r="3" spans="1:13" s="73" customFormat="1" ht="17.25">
      <c r="A3" s="71"/>
      <c r="B3" s="71"/>
      <c r="C3" s="71"/>
      <c r="D3" s="483" t="s">
        <v>27</v>
      </c>
      <c r="E3" s="204"/>
      <c r="F3" s="99"/>
      <c r="G3" s="42"/>
      <c r="H3" s="42"/>
      <c r="I3" s="42"/>
      <c r="J3" s="42"/>
      <c r="K3" s="74"/>
      <c r="L3" s="74"/>
      <c r="M3" s="74"/>
    </row>
    <row r="4" spans="1:13" s="73" customFormat="1" ht="22.5" customHeight="1">
      <c r="A4" s="71"/>
      <c r="B4" s="71"/>
      <c r="C4" s="71"/>
      <c r="D4" s="484" t="str">
        <f>+'Ekamut-caxs'!D4</f>
        <v>«---------» ---------------- 2024թ.</v>
      </c>
      <c r="E4" s="159"/>
      <c r="F4" s="99"/>
      <c r="G4" s="42"/>
      <c r="H4" s="42"/>
      <c r="I4" s="42"/>
      <c r="J4" s="42"/>
      <c r="K4" s="74"/>
      <c r="L4" s="74"/>
      <c r="M4" s="74"/>
    </row>
    <row r="5" spans="1:13" s="73" customFormat="1" ht="22.5" customHeight="1">
      <c r="A5" s="71"/>
      <c r="B5" s="71"/>
      <c r="C5" s="71"/>
      <c r="D5" s="484" t="str">
        <f>+'Ekamut-caxs'!D5</f>
        <v>հ. --------------- - Ա որոշմամբ</v>
      </c>
      <c r="E5" s="159"/>
      <c r="F5" s="99"/>
      <c r="G5" s="42"/>
      <c r="H5" s="42"/>
      <c r="I5" s="42"/>
      <c r="J5" s="42"/>
      <c r="K5" s="74"/>
      <c r="L5" s="74"/>
      <c r="M5" s="74"/>
    </row>
    <row r="6" spans="1:13" s="73" customFormat="1" ht="24.75" customHeight="1">
      <c r="A6" s="71"/>
      <c r="B6" s="71"/>
      <c r="C6" s="71"/>
      <c r="D6" s="484"/>
      <c r="E6" s="159"/>
      <c r="F6" s="99"/>
      <c r="G6" s="42"/>
      <c r="H6" s="42"/>
      <c r="I6" s="42"/>
      <c r="J6" s="42"/>
      <c r="K6" s="74"/>
      <c r="L6" s="74"/>
      <c r="M6" s="74"/>
    </row>
    <row r="7" spans="1:13" s="73" customFormat="1" ht="17.25">
      <c r="A7" s="71"/>
      <c r="B7" s="71"/>
      <c r="C7" s="71"/>
      <c r="D7" s="482" t="s">
        <v>205</v>
      </c>
      <c r="E7" s="99">
        <f>+'Ekamut-caxs'!E7+1</f>
        <v>2</v>
      </c>
      <c r="F7" s="99"/>
      <c r="G7" s="42"/>
      <c r="H7" s="42"/>
      <c r="I7" s="42"/>
      <c r="J7" s="42"/>
      <c r="K7" s="74"/>
      <c r="L7" s="74"/>
      <c r="M7" s="74"/>
    </row>
    <row r="8" spans="1:13" s="73" customFormat="1" ht="17.25">
      <c r="A8" s="71"/>
      <c r="B8" s="71"/>
      <c r="C8" s="71"/>
      <c r="D8" s="483" t="s">
        <v>38</v>
      </c>
      <c r="E8" s="159"/>
      <c r="F8" s="99"/>
      <c r="G8" s="42"/>
      <c r="H8" s="42"/>
      <c r="I8" s="42"/>
      <c r="J8" s="42"/>
      <c r="K8" s="74"/>
      <c r="L8" s="74"/>
      <c r="M8" s="74"/>
    </row>
    <row r="9" spans="1:13" s="73" customFormat="1" ht="17.25">
      <c r="A9" s="71"/>
      <c r="B9" s="71"/>
      <c r="C9" s="71"/>
      <c r="D9" s="483" t="s">
        <v>27</v>
      </c>
      <c r="E9" s="159"/>
      <c r="F9" s="99"/>
      <c r="G9" s="42"/>
      <c r="H9" s="42"/>
      <c r="I9" s="42"/>
      <c r="J9" s="42"/>
      <c r="K9" s="74"/>
      <c r="L9" s="74"/>
      <c r="M9" s="74"/>
    </row>
    <row r="10" spans="1:13" s="73" customFormat="1" ht="23.25" customHeight="1">
      <c r="A10" s="71"/>
      <c r="B10" s="71"/>
      <c r="C10" s="71"/>
      <c r="D10" s="484" t="str">
        <f>+'Ekamut-caxs'!D10</f>
        <v>«30» 04. 2024թ.</v>
      </c>
      <c r="E10" s="159"/>
      <c r="F10" s="99"/>
      <c r="G10" s="42"/>
      <c r="H10" s="42"/>
      <c r="I10" s="42"/>
      <c r="J10" s="42"/>
      <c r="K10" s="74"/>
      <c r="L10" s="74"/>
      <c r="M10" s="74"/>
    </row>
    <row r="11" spans="1:13" s="73" customFormat="1" ht="22.5" customHeight="1">
      <c r="A11" s="71"/>
      <c r="B11" s="71"/>
      <c r="C11" s="71"/>
      <c r="D11" s="484" t="str">
        <f>+'Ekamut-caxs'!D11</f>
        <v>հ. 1519 - Ա որոշմամբ</v>
      </c>
      <c r="E11" s="204"/>
      <c r="F11" s="99"/>
      <c r="G11" s="42"/>
      <c r="H11" s="42"/>
      <c r="I11" s="42"/>
      <c r="J11" s="42"/>
      <c r="K11" s="74"/>
      <c r="L11" s="74"/>
      <c r="M11" s="74"/>
    </row>
    <row r="12" spans="1:13" s="73" customFormat="1" ht="23.25" customHeight="1">
      <c r="A12" s="533" t="s">
        <v>39</v>
      </c>
      <c r="B12" s="533"/>
      <c r="C12" s="533"/>
      <c r="D12" s="533"/>
      <c r="E12" s="476"/>
      <c r="F12" s="99"/>
      <c r="G12" s="42"/>
      <c r="H12" s="42"/>
      <c r="I12" s="42"/>
      <c r="J12" s="42"/>
      <c r="K12" s="74"/>
      <c r="L12" s="74"/>
      <c r="M12" s="74"/>
    </row>
    <row r="13" spans="1:13" s="492" customFormat="1" ht="29.25" customHeight="1">
      <c r="A13" s="534" t="str">
        <f>+'Ekamut-caxs'!A14</f>
        <v xml:space="preserve">«Երևանի Մ. Միրզոյանի անվան երաժշտական դպրոց» ՀՈԱԿ-ի  </v>
      </c>
      <c r="B13" s="534"/>
      <c r="C13" s="534"/>
      <c r="D13" s="534"/>
      <c r="E13" s="300"/>
      <c r="F13" s="100"/>
      <c r="G13" s="4"/>
      <c r="H13" s="4"/>
      <c r="I13" s="4"/>
      <c r="J13" s="42"/>
      <c r="K13" s="5"/>
      <c r="L13" s="5"/>
      <c r="M13" s="5"/>
    </row>
    <row r="14" spans="1:13" s="6" customFormat="1" ht="18.75" customHeight="1">
      <c r="A14" s="517" t="s">
        <v>244</v>
      </c>
      <c r="B14" s="517"/>
      <c r="C14" s="517"/>
      <c r="D14" s="517"/>
      <c r="E14" s="301"/>
      <c r="F14" s="99"/>
      <c r="G14" s="42"/>
      <c r="H14" s="42"/>
      <c r="I14" s="42"/>
      <c r="J14" s="42"/>
      <c r="K14" s="5"/>
      <c r="L14" s="5"/>
      <c r="M14" s="5"/>
    </row>
    <row r="15" spans="1:13" s="6" customFormat="1" ht="17.25">
      <c r="A15" s="75"/>
      <c r="B15" s="75"/>
      <c r="C15" s="75"/>
      <c r="D15" s="75"/>
      <c r="E15" s="301"/>
      <c r="F15" s="99"/>
      <c r="G15" s="42"/>
      <c r="H15" s="42"/>
      <c r="I15" s="42"/>
      <c r="J15" s="42"/>
      <c r="K15" s="5"/>
      <c r="L15" s="5"/>
      <c r="M15" s="5"/>
    </row>
    <row r="16" spans="1:13" s="73" customFormat="1" ht="15" customHeight="1">
      <c r="A16" s="71"/>
      <c r="B16" s="71"/>
      <c r="C16" s="71"/>
      <c r="D16" s="76" t="s">
        <v>40</v>
      </c>
      <c r="E16" s="477"/>
      <c r="F16" s="99"/>
      <c r="G16" s="42"/>
      <c r="H16" s="42"/>
      <c r="I16" s="42"/>
      <c r="J16" s="42"/>
      <c r="K16" s="74"/>
      <c r="L16" s="74"/>
      <c r="M16" s="74"/>
    </row>
    <row r="17" spans="1:13" s="7" customFormat="1" ht="27" customHeight="1">
      <c r="A17" s="86" t="s">
        <v>3</v>
      </c>
      <c r="B17" s="535" t="s">
        <v>29</v>
      </c>
      <c r="C17" s="536"/>
      <c r="D17" s="81" t="s">
        <v>41</v>
      </c>
      <c r="E17" s="478"/>
      <c r="F17" s="101"/>
      <c r="G17" s="82"/>
      <c r="H17" s="82"/>
      <c r="I17" s="82"/>
      <c r="J17" s="247"/>
      <c r="K17" s="82"/>
      <c r="L17" s="82"/>
      <c r="M17" s="82"/>
    </row>
    <row r="18" spans="1:13" s="73" customFormat="1" ht="39" customHeight="1">
      <c r="A18" s="10" t="s">
        <v>7</v>
      </c>
      <c r="B18" s="537" t="s">
        <v>30</v>
      </c>
      <c r="C18" s="538"/>
      <c r="D18" s="233">
        <f>+'Dramakani hamematakan'!C6</f>
        <v>10616.2</v>
      </c>
      <c r="E18" s="479"/>
      <c r="F18" s="472"/>
      <c r="G18" s="45"/>
      <c r="H18" s="246"/>
      <c r="I18" s="246"/>
      <c r="J18" s="208"/>
      <c r="K18" s="74"/>
      <c r="L18" s="74"/>
      <c r="M18" s="74"/>
    </row>
    <row r="19" spans="1:13" s="73" customFormat="1" ht="27" customHeight="1">
      <c r="A19" s="10" t="s">
        <v>9</v>
      </c>
      <c r="B19" s="537" t="s">
        <v>79</v>
      </c>
      <c r="C19" s="538"/>
      <c r="D19" s="233">
        <f>SUM(D20:D27,D30:D33)</f>
        <v>178791.04000000001</v>
      </c>
      <c r="E19" s="480"/>
      <c r="F19" s="99"/>
      <c r="G19" s="42"/>
      <c r="H19" s="42"/>
      <c r="I19" s="42"/>
      <c r="J19" s="42"/>
      <c r="K19" s="74"/>
      <c r="L19" s="74"/>
      <c r="M19" s="74"/>
    </row>
    <row r="20" spans="1:13" s="73" customFormat="1" ht="17.25">
      <c r="A20" s="59">
        <v>1</v>
      </c>
      <c r="B20" s="525" t="s">
        <v>114</v>
      </c>
      <c r="C20" s="526"/>
      <c r="D20" s="225">
        <f>+'Ekamut-caxs'!D19</f>
        <v>156691.4</v>
      </c>
      <c r="E20" s="302"/>
      <c r="F20" s="99"/>
      <c r="G20" s="42"/>
      <c r="H20" s="42"/>
      <c r="I20" s="42"/>
      <c r="J20" s="42"/>
      <c r="K20" s="74"/>
      <c r="L20" s="74"/>
      <c r="M20" s="74"/>
    </row>
    <row r="21" spans="1:13" s="73" customFormat="1" ht="17.25">
      <c r="A21" s="59">
        <f>+A20+1</f>
        <v>2</v>
      </c>
      <c r="B21" s="539" t="s">
        <v>186</v>
      </c>
      <c r="C21" s="540"/>
      <c r="D21" s="225">
        <f>+'Pastaci finansav.'!D12</f>
        <v>2396.6999999999998</v>
      </c>
      <c r="E21" s="302"/>
      <c r="F21" s="99"/>
      <c r="G21" s="42"/>
      <c r="H21" s="42"/>
      <c r="I21" s="42"/>
      <c r="J21" s="42"/>
      <c r="K21" s="74"/>
      <c r="L21" s="74"/>
      <c r="M21" s="74"/>
    </row>
    <row r="22" spans="1:13" s="73" customFormat="1" ht="17.25">
      <c r="A22" s="59">
        <f t="shared" ref="A22:A27" si="0">+A21+1</f>
        <v>3</v>
      </c>
      <c r="B22" s="520" t="s">
        <v>256</v>
      </c>
      <c r="C22" s="520"/>
      <c r="D22" s="225">
        <f>+'Ekamut-caxs'!D22</f>
        <v>2122.6</v>
      </c>
      <c r="E22" s="302"/>
      <c r="F22" s="99"/>
      <c r="G22" s="42"/>
      <c r="H22" s="42"/>
      <c r="I22" s="42"/>
      <c r="J22" s="42"/>
      <c r="K22" s="74"/>
      <c r="L22" s="74"/>
      <c r="M22" s="74"/>
    </row>
    <row r="23" spans="1:13" s="73" customFormat="1" ht="17.25">
      <c r="A23" s="59">
        <f t="shared" si="0"/>
        <v>4</v>
      </c>
      <c r="B23" s="525" t="str">
        <f>+'Ekamut-caxs'!B23</f>
        <v>Վճարովի ծառայություններից (գեղագիտական ուսուցում)</v>
      </c>
      <c r="C23" s="526"/>
      <c r="D23" s="225">
        <f>+'Ekamut-caxs'!D23</f>
        <v>17305.3</v>
      </c>
      <c r="E23" s="302"/>
      <c r="F23" s="2"/>
      <c r="G23" s="42"/>
      <c r="H23" s="42"/>
      <c r="I23" s="42"/>
      <c r="J23" s="42"/>
      <c r="K23" s="74"/>
      <c r="L23" s="74"/>
      <c r="M23" s="74"/>
    </row>
    <row r="24" spans="1:13" s="73" customFormat="1" ht="17.25">
      <c r="A24" s="59">
        <f t="shared" si="0"/>
        <v>5</v>
      </c>
      <c r="B24" s="525" t="s">
        <v>51</v>
      </c>
      <c r="C24" s="526"/>
      <c r="D24" s="224">
        <f>+'Ekamut-caxs'!D24*1.2</f>
        <v>275.03999999999996</v>
      </c>
      <c r="E24" s="302"/>
      <c r="F24" s="99"/>
      <c r="G24" s="42"/>
      <c r="H24" s="42"/>
      <c r="I24" s="42"/>
      <c r="J24" s="42"/>
      <c r="K24" s="74"/>
      <c r="L24" s="74"/>
      <c r="M24" s="74"/>
    </row>
    <row r="25" spans="1:13" s="73" customFormat="1" ht="17.25" hidden="1">
      <c r="A25" s="59">
        <f t="shared" si="0"/>
        <v>6</v>
      </c>
      <c r="B25" s="525" t="s">
        <v>61</v>
      </c>
      <c r="C25" s="526"/>
      <c r="D25" s="224">
        <f>+'Ekamut-caxs'!D25</f>
        <v>0</v>
      </c>
      <c r="E25" s="302"/>
      <c r="F25" s="99"/>
      <c r="G25" s="42"/>
      <c r="H25" s="42"/>
      <c r="I25" s="42"/>
      <c r="J25" s="42"/>
      <c r="K25" s="74"/>
      <c r="L25" s="74"/>
      <c r="M25" s="74"/>
    </row>
    <row r="26" spans="1:13" s="73" customFormat="1" ht="17.25" hidden="1">
      <c r="A26" s="59">
        <f t="shared" si="0"/>
        <v>7</v>
      </c>
      <c r="B26" s="525" t="s">
        <v>185</v>
      </c>
      <c r="C26" s="526"/>
      <c r="D26" s="224">
        <f>+'Ekamut-caxs'!D26</f>
        <v>0</v>
      </c>
      <c r="E26" s="302"/>
      <c r="F26" s="102"/>
      <c r="G26" s="94"/>
      <c r="H26" s="94"/>
      <c r="I26" s="94"/>
      <c r="J26" s="42"/>
      <c r="K26" s="74"/>
      <c r="L26" s="74"/>
      <c r="M26" s="74"/>
    </row>
    <row r="27" spans="1:13" s="73" customFormat="1" ht="17.25" hidden="1">
      <c r="A27" s="59">
        <f t="shared" si="0"/>
        <v>8</v>
      </c>
      <c r="B27" s="525" t="s">
        <v>264</v>
      </c>
      <c r="C27" s="526"/>
      <c r="D27" s="224">
        <f>+'Ekamut-caxs'!D27</f>
        <v>0</v>
      </c>
      <c r="E27" s="302"/>
      <c r="F27" s="102"/>
      <c r="G27" s="94"/>
      <c r="H27" s="94"/>
      <c r="I27" s="94"/>
      <c r="J27" s="42"/>
      <c r="K27" s="74"/>
      <c r="L27" s="74"/>
      <c r="M27" s="74"/>
    </row>
    <row r="28" spans="1:13" s="461" customFormat="1" hidden="1">
      <c r="A28" s="470">
        <f t="shared" ref="A28:A29" si="1">+A27+0.1</f>
        <v>8.1</v>
      </c>
      <c r="B28" s="529">
        <f>+'Ekamut-caxs'!B28</f>
        <v>0</v>
      </c>
      <c r="C28" s="530"/>
      <c r="D28" s="456">
        <f>+'Ekamut-caxs'!D28</f>
        <v>0</v>
      </c>
      <c r="E28" s="457"/>
      <c r="F28" s="458"/>
      <c r="G28" s="459"/>
      <c r="H28" s="459"/>
      <c r="I28" s="459"/>
      <c r="J28" s="460"/>
    </row>
    <row r="29" spans="1:13" s="461" customFormat="1" hidden="1">
      <c r="A29" s="470">
        <f t="shared" si="1"/>
        <v>8.1999999999999993</v>
      </c>
      <c r="B29" s="529">
        <f>+'Ekamut-caxs'!B29</f>
        <v>0</v>
      </c>
      <c r="C29" s="530"/>
      <c r="D29" s="456">
        <f>+'Ekamut-caxs'!D29</f>
        <v>0</v>
      </c>
      <c r="E29" s="457"/>
      <c r="F29" s="458"/>
      <c r="G29" s="459"/>
      <c r="H29" s="459"/>
      <c r="I29" s="459"/>
      <c r="J29" s="460"/>
    </row>
    <row r="30" spans="1:13" s="73" customFormat="1" ht="17.25" hidden="1">
      <c r="A30" s="59">
        <f>+A27+1</f>
        <v>9</v>
      </c>
      <c r="B30" s="525" t="s">
        <v>31</v>
      </c>
      <c r="C30" s="526"/>
      <c r="D30" s="224"/>
      <c r="E30" s="302"/>
      <c r="F30" s="102"/>
      <c r="G30" s="94"/>
      <c r="H30" s="94"/>
      <c r="I30" s="94"/>
      <c r="J30" s="42"/>
      <c r="K30" s="74"/>
      <c r="L30" s="74"/>
      <c r="M30" s="74"/>
    </row>
    <row r="31" spans="1:13" s="73" customFormat="1" ht="17.25" hidden="1">
      <c r="A31" s="59">
        <f t="shared" ref="A31:A33" si="2">+A30+1</f>
        <v>10</v>
      </c>
      <c r="B31" s="525" t="s">
        <v>8</v>
      </c>
      <c r="C31" s="526"/>
      <c r="D31" s="225">
        <f>+'Ekamut-caxs'!D33</f>
        <v>0</v>
      </c>
      <c r="E31" s="302"/>
      <c r="F31" s="102"/>
      <c r="G31" s="94"/>
      <c r="H31" s="94"/>
      <c r="I31" s="94"/>
      <c r="J31" s="42"/>
      <c r="K31" s="74"/>
      <c r="L31" s="74"/>
      <c r="M31" s="74"/>
    </row>
    <row r="32" spans="1:13" s="74" customFormat="1" ht="17.25" hidden="1">
      <c r="A32" s="59">
        <f t="shared" si="2"/>
        <v>11</v>
      </c>
      <c r="B32" s="527"/>
      <c r="C32" s="528"/>
      <c r="D32" s="224"/>
      <c r="E32" s="302"/>
      <c r="F32" s="102"/>
      <c r="G32" s="94"/>
      <c r="H32" s="94"/>
      <c r="I32" s="94"/>
      <c r="J32" s="42"/>
    </row>
    <row r="33" spans="1:13" s="74" customFormat="1" ht="17.25" hidden="1">
      <c r="A33" s="59">
        <f t="shared" si="2"/>
        <v>12</v>
      </c>
      <c r="B33" s="527"/>
      <c r="C33" s="528"/>
      <c r="D33" s="224"/>
      <c r="E33" s="302"/>
      <c r="F33" s="98"/>
      <c r="G33" s="94"/>
      <c r="H33" s="94"/>
      <c r="I33" s="94"/>
      <c r="J33" s="42"/>
    </row>
    <row r="34" spans="1:13" s="73" customFormat="1" ht="24" customHeight="1">
      <c r="A34" s="10" t="s">
        <v>32</v>
      </c>
      <c r="B34" s="537" t="s">
        <v>80</v>
      </c>
      <c r="C34" s="538"/>
      <c r="D34" s="233">
        <f>D35+D80+D93</f>
        <v>181279.64249999999</v>
      </c>
      <c r="E34" s="480"/>
      <c r="F34" s="256"/>
      <c r="G34" s="42"/>
      <c r="H34" s="42"/>
      <c r="I34" s="42"/>
      <c r="J34" s="42"/>
      <c r="K34" s="74"/>
      <c r="L34" s="74"/>
      <c r="M34" s="74"/>
    </row>
    <row r="35" spans="1:13" s="73" customFormat="1" ht="22.5" customHeight="1">
      <c r="A35" s="13" t="s">
        <v>54</v>
      </c>
      <c r="B35" s="537" t="s">
        <v>57</v>
      </c>
      <c r="C35" s="538"/>
      <c r="D35" s="233">
        <f>SUM(D36,D40:D45,D49:D74,D78:D79)</f>
        <v>177879.64249999999</v>
      </c>
      <c r="E35" s="480"/>
      <c r="F35" s="99"/>
      <c r="G35" s="42"/>
      <c r="H35" s="42"/>
      <c r="I35" s="42"/>
      <c r="J35" s="42"/>
      <c r="K35" s="74"/>
      <c r="L35" s="74"/>
      <c r="M35" s="74"/>
    </row>
    <row r="36" spans="1:13" s="88" customFormat="1" ht="17.25">
      <c r="A36" s="59">
        <v>1</v>
      </c>
      <c r="B36" s="525" t="s">
        <v>10</v>
      </c>
      <c r="C36" s="526"/>
      <c r="D36" s="225">
        <f>+'Ekamut-caxs'!D39</f>
        <v>171258.7</v>
      </c>
      <c r="E36" s="302"/>
      <c r="F36" s="103"/>
      <c r="G36" s="95"/>
      <c r="H36" s="95"/>
      <c r="I36" s="95"/>
      <c r="J36" s="95"/>
      <c r="K36" s="87"/>
      <c r="L36" s="87"/>
      <c r="M36" s="87"/>
    </row>
    <row r="37" spans="1:13" s="465" customFormat="1" ht="14.25">
      <c r="A37" s="470">
        <f t="shared" ref="A37:A39" si="3">+A36+0.1</f>
        <v>1.1000000000000001</v>
      </c>
      <c r="B37" s="529" t="s">
        <v>115</v>
      </c>
      <c r="C37" s="530"/>
      <c r="D37" s="456">
        <f>+'Ekamut-caxs'!D40</f>
        <v>13717</v>
      </c>
      <c r="E37" s="457"/>
      <c r="F37" s="463"/>
      <c r="G37" s="464"/>
      <c r="H37" s="464"/>
      <c r="I37" s="464"/>
      <c r="J37" s="464"/>
    </row>
    <row r="38" spans="1:13" s="465" customFormat="1" ht="14.25">
      <c r="A38" s="470">
        <f t="shared" si="3"/>
        <v>1.2000000000000002</v>
      </c>
      <c r="B38" s="529" t="s">
        <v>11</v>
      </c>
      <c r="C38" s="530"/>
      <c r="D38" s="456">
        <f>+'Ekamut-caxs'!D41</f>
        <v>2308</v>
      </c>
      <c r="E38" s="457"/>
      <c r="F38" s="467"/>
      <c r="G38" s="464"/>
      <c r="H38" s="464"/>
      <c r="I38" s="464"/>
      <c r="J38" s="464"/>
    </row>
    <row r="39" spans="1:13" s="465" customFormat="1" ht="14.25">
      <c r="A39" s="470">
        <f t="shared" si="3"/>
        <v>1.3000000000000003</v>
      </c>
      <c r="B39" s="529" t="str">
        <f>+'Ekamut-caxs'!B42</f>
        <v>կամավոր ատեստավորման գծով լրավճար</v>
      </c>
      <c r="C39" s="530"/>
      <c r="D39" s="456">
        <f>+'Ekamut-caxs'!D42</f>
        <v>2122.6</v>
      </c>
      <c r="E39" s="457"/>
      <c r="F39" s="467"/>
      <c r="G39" s="464"/>
      <c r="H39" s="464"/>
      <c r="I39" s="464"/>
      <c r="J39" s="464"/>
    </row>
    <row r="40" spans="1:13" s="90" customFormat="1" ht="17.25">
      <c r="A40" s="59">
        <f>+A36+1</f>
        <v>2</v>
      </c>
      <c r="B40" s="525" t="s">
        <v>13</v>
      </c>
      <c r="C40" s="526"/>
      <c r="D40" s="225">
        <f>+'Ekamut-caxs'!D43</f>
        <v>1627.8</v>
      </c>
      <c r="E40" s="302"/>
      <c r="F40" s="292"/>
      <c r="G40" s="65"/>
      <c r="H40" s="65"/>
      <c r="I40" s="65"/>
      <c r="J40" s="65"/>
      <c r="K40" s="89"/>
      <c r="L40" s="89"/>
      <c r="M40" s="89"/>
    </row>
    <row r="41" spans="1:13" s="90" customFormat="1" ht="17.25">
      <c r="A41" s="59">
        <f t="shared" ref="A41:A45" si="4">+A40+1</f>
        <v>3</v>
      </c>
      <c r="B41" s="525" t="s">
        <v>12</v>
      </c>
      <c r="C41" s="526"/>
      <c r="D41" s="225">
        <f>+'Ekamut-caxs'!D44</f>
        <v>407.9</v>
      </c>
      <c r="E41" s="302"/>
      <c r="F41" s="292"/>
      <c r="G41" s="65"/>
      <c r="H41" s="65"/>
      <c r="I41" s="65"/>
      <c r="J41" s="65"/>
      <c r="K41" s="89"/>
      <c r="L41" s="89"/>
      <c r="M41" s="89"/>
    </row>
    <row r="42" spans="1:13" s="90" customFormat="1" ht="17.25">
      <c r="A42" s="59">
        <v>4</v>
      </c>
      <c r="B42" s="525" t="s">
        <v>14</v>
      </c>
      <c r="C42" s="526"/>
      <c r="D42" s="224">
        <f>+Komunal!M27</f>
        <v>50.9</v>
      </c>
      <c r="E42" s="302"/>
      <c r="F42" s="292"/>
      <c r="G42" s="65"/>
      <c r="H42" s="65"/>
      <c r="I42" s="65"/>
      <c r="J42" s="65"/>
      <c r="K42" s="89"/>
      <c r="L42" s="89"/>
      <c r="M42" s="89"/>
    </row>
    <row r="43" spans="1:13" s="90" customFormat="1" ht="17.25">
      <c r="A43" s="59">
        <f t="shared" si="4"/>
        <v>5</v>
      </c>
      <c r="B43" s="525" t="s">
        <v>15</v>
      </c>
      <c r="C43" s="526"/>
      <c r="D43" s="225">
        <f>+'Ekamut-caxs'!D46</f>
        <v>57.6</v>
      </c>
      <c r="E43" s="302"/>
      <c r="F43" s="104"/>
      <c r="G43" s="65"/>
      <c r="H43" s="65"/>
      <c r="I43" s="65"/>
      <c r="J43" s="65"/>
      <c r="K43" s="89"/>
      <c r="L43" s="89"/>
      <c r="M43" s="89"/>
    </row>
    <row r="44" spans="1:13" s="90" customFormat="1" ht="17.25">
      <c r="A44" s="59">
        <f t="shared" si="4"/>
        <v>6</v>
      </c>
      <c r="B44" s="525" t="s">
        <v>16</v>
      </c>
      <c r="C44" s="526"/>
      <c r="D44" s="225">
        <f>+'Ekamut-caxs'!D47</f>
        <v>60</v>
      </c>
      <c r="E44" s="302"/>
      <c r="F44" s="104"/>
      <c r="G44" s="65"/>
      <c r="H44" s="65"/>
      <c r="I44" s="65"/>
      <c r="J44" s="65"/>
      <c r="K44" s="89"/>
      <c r="L44" s="89"/>
      <c r="M44" s="89"/>
    </row>
    <row r="45" spans="1:13" s="90" customFormat="1" ht="17.25">
      <c r="A45" s="59">
        <f t="shared" si="4"/>
        <v>7</v>
      </c>
      <c r="B45" s="525" t="s">
        <v>17</v>
      </c>
      <c r="C45" s="526"/>
      <c r="D45" s="225">
        <f>SUM(D46:D48)</f>
        <v>166</v>
      </c>
      <c r="E45" s="302"/>
      <c r="F45" s="104"/>
      <c r="G45" s="65"/>
      <c r="H45" s="65"/>
      <c r="I45" s="65"/>
      <c r="J45" s="65"/>
      <c r="K45" s="89"/>
      <c r="L45" s="89"/>
      <c r="M45" s="89"/>
    </row>
    <row r="46" spans="1:13" s="469" customFormat="1" ht="17.25">
      <c r="A46" s="470">
        <f t="shared" ref="A46:A47" si="5">+A45+0.1</f>
        <v>7.1</v>
      </c>
      <c r="B46" s="541" t="s">
        <v>18</v>
      </c>
      <c r="C46" s="542"/>
      <c r="D46" s="462">
        <f>+'Ekamut-caxs'!D49</f>
        <v>70</v>
      </c>
      <c r="E46" s="473"/>
      <c r="F46" s="468"/>
      <c r="G46" s="460"/>
      <c r="H46" s="460"/>
      <c r="I46" s="460"/>
      <c r="J46" s="460"/>
      <c r="K46" s="461"/>
      <c r="L46" s="461"/>
      <c r="M46" s="461"/>
    </row>
    <row r="47" spans="1:13" s="469" customFormat="1" ht="17.25" hidden="1">
      <c r="A47" s="470">
        <f t="shared" si="5"/>
        <v>7.1999999999999993</v>
      </c>
      <c r="B47" s="541" t="s">
        <v>19</v>
      </c>
      <c r="C47" s="542"/>
      <c r="D47" s="462">
        <f>+'Ekamut-caxs'!D50</f>
        <v>0</v>
      </c>
      <c r="E47" s="473"/>
      <c r="F47" s="468"/>
      <c r="G47" s="460"/>
      <c r="H47" s="460"/>
      <c r="I47" s="460"/>
      <c r="J47" s="460"/>
      <c r="K47" s="461"/>
      <c r="L47" s="461"/>
      <c r="M47" s="461"/>
    </row>
    <row r="48" spans="1:13" s="469" customFormat="1" ht="17.25">
      <c r="A48" s="470">
        <v>7.2</v>
      </c>
      <c r="B48" s="541" t="s">
        <v>20</v>
      </c>
      <c r="C48" s="542"/>
      <c r="D48" s="462">
        <f>+'Ekamut-caxs'!D51</f>
        <v>96</v>
      </c>
      <c r="E48" s="473"/>
      <c r="F48" s="468"/>
      <c r="G48" s="460"/>
      <c r="H48" s="460"/>
      <c r="I48" s="460"/>
      <c r="J48" s="460"/>
      <c r="K48" s="461"/>
      <c r="L48" s="461"/>
      <c r="M48" s="461"/>
    </row>
    <row r="49" spans="1:13" s="90" customFormat="1" ht="17.25">
      <c r="A49" s="59">
        <f>+A45+1</f>
        <v>8</v>
      </c>
      <c r="B49" s="525" t="s">
        <v>21</v>
      </c>
      <c r="C49" s="526"/>
      <c r="D49" s="225">
        <f>+'Ekamut-caxs'!D52</f>
        <v>12</v>
      </c>
      <c r="E49" s="302"/>
      <c r="F49" s="104"/>
      <c r="G49" s="65"/>
      <c r="H49" s="65"/>
      <c r="I49" s="65"/>
      <c r="J49" s="65"/>
      <c r="K49" s="89"/>
      <c r="L49" s="89"/>
      <c r="M49" s="89"/>
    </row>
    <row r="50" spans="1:13" s="90" customFormat="1" ht="17.25">
      <c r="A50" s="59">
        <f t="shared" ref="A50:A73" si="6">+A49+1</f>
        <v>9</v>
      </c>
      <c r="B50" s="525" t="s">
        <v>28</v>
      </c>
      <c r="C50" s="526"/>
      <c r="D50" s="224">
        <f>+'Ekamut-caxs'!D53</f>
        <v>300</v>
      </c>
      <c r="E50" s="302"/>
      <c r="F50" s="5"/>
      <c r="G50" s="65"/>
      <c r="H50" s="65"/>
      <c r="I50" s="65"/>
      <c r="J50" s="65"/>
      <c r="K50" s="89"/>
      <c r="L50" s="89"/>
      <c r="M50" s="89"/>
    </row>
    <row r="51" spans="1:13" s="90" customFormat="1" ht="17.25">
      <c r="A51" s="59">
        <f t="shared" si="6"/>
        <v>10</v>
      </c>
      <c r="B51" s="525" t="s">
        <v>22</v>
      </c>
      <c r="C51" s="526"/>
      <c r="D51" s="224">
        <f>+'Ekamut-caxs'!D54</f>
        <v>300</v>
      </c>
      <c r="E51" s="302"/>
      <c r="F51" s="104"/>
      <c r="G51" s="65"/>
      <c r="H51" s="65"/>
      <c r="I51" s="65"/>
      <c r="J51" s="65"/>
      <c r="K51" s="89"/>
      <c r="L51" s="89"/>
      <c r="M51" s="89"/>
    </row>
    <row r="52" spans="1:13" s="90" customFormat="1" ht="17.25">
      <c r="A52" s="59">
        <f t="shared" si="6"/>
        <v>11</v>
      </c>
      <c r="B52" s="525" t="s">
        <v>72</v>
      </c>
      <c r="C52" s="526"/>
      <c r="D52" s="224">
        <f>+'Ekamut-caxs'!D55</f>
        <v>250</v>
      </c>
      <c r="E52" s="302"/>
      <c r="F52" s="104"/>
      <c r="G52" s="65"/>
      <c r="H52" s="65"/>
      <c r="I52" s="65"/>
      <c r="J52" s="65"/>
      <c r="K52" s="89"/>
      <c r="L52" s="89"/>
      <c r="M52" s="89"/>
    </row>
    <row r="53" spans="1:13" s="67" customFormat="1" ht="17.25">
      <c r="A53" s="59">
        <f t="shared" si="6"/>
        <v>12</v>
      </c>
      <c r="B53" s="525" t="s">
        <v>46</v>
      </c>
      <c r="C53" s="526"/>
      <c r="D53" s="225">
        <f>+'Ekamut-caxs'!D56</f>
        <v>67.5</v>
      </c>
      <c r="E53" s="302"/>
      <c r="F53" s="105"/>
      <c r="G53" s="65"/>
      <c r="H53" s="65"/>
      <c r="I53" s="65"/>
      <c r="J53" s="54"/>
      <c r="K53" s="66"/>
      <c r="L53" s="66"/>
      <c r="M53" s="66"/>
    </row>
    <row r="54" spans="1:13" s="90" customFormat="1" ht="17.25" hidden="1">
      <c r="A54" s="59">
        <f t="shared" si="6"/>
        <v>13</v>
      </c>
      <c r="B54" s="525" t="s">
        <v>116</v>
      </c>
      <c r="C54" s="526"/>
      <c r="D54" s="225">
        <f>+'Ekamut-caxs'!D57</f>
        <v>0</v>
      </c>
      <c r="E54" s="302"/>
      <c r="F54" s="104"/>
      <c r="G54" s="65"/>
      <c r="H54" s="65"/>
      <c r="I54" s="65"/>
      <c r="J54" s="65"/>
      <c r="K54" s="89"/>
      <c r="L54" s="89"/>
      <c r="M54" s="89"/>
    </row>
    <row r="55" spans="1:13" s="90" customFormat="1" ht="17.25" hidden="1">
      <c r="A55" s="59">
        <f t="shared" si="6"/>
        <v>14</v>
      </c>
      <c r="B55" s="525" t="s">
        <v>117</v>
      </c>
      <c r="C55" s="526"/>
      <c r="D55" s="225">
        <f>+'Ekamut-caxs'!D58</f>
        <v>0</v>
      </c>
      <c r="E55" s="302"/>
      <c r="F55" s="104"/>
      <c r="G55" s="65"/>
      <c r="H55" s="65"/>
      <c r="I55" s="65"/>
      <c r="J55" s="65"/>
      <c r="K55" s="89"/>
      <c r="L55" s="89"/>
      <c r="M55" s="89"/>
    </row>
    <row r="56" spans="1:13" s="90" customFormat="1" ht="17.25">
      <c r="A56" s="59">
        <v>13</v>
      </c>
      <c r="B56" s="525" t="s">
        <v>23</v>
      </c>
      <c r="C56" s="526"/>
      <c r="D56" s="225">
        <f>+'Ekamut-caxs'!D59</f>
        <v>800</v>
      </c>
      <c r="E56" s="302"/>
      <c r="F56" s="104"/>
      <c r="G56" s="65"/>
      <c r="H56" s="65"/>
      <c r="I56" s="65"/>
      <c r="J56" s="65"/>
      <c r="K56" s="89"/>
      <c r="L56" s="89"/>
      <c r="M56" s="89"/>
    </row>
    <row r="57" spans="1:13" s="88" customFormat="1" ht="17.25">
      <c r="A57" s="59">
        <f t="shared" si="6"/>
        <v>14</v>
      </c>
      <c r="B57" s="525" t="s">
        <v>24</v>
      </c>
      <c r="C57" s="526"/>
      <c r="D57" s="225">
        <f>+'Ekamut-caxs'!D60</f>
        <v>50</v>
      </c>
      <c r="E57" s="302"/>
      <c r="F57" s="103"/>
      <c r="G57" s="95"/>
      <c r="H57" s="95"/>
      <c r="I57" s="95"/>
      <c r="J57" s="95"/>
      <c r="K57" s="87"/>
      <c r="L57" s="87"/>
      <c r="M57" s="87"/>
    </row>
    <row r="58" spans="1:13" s="88" customFormat="1" ht="17.25" hidden="1">
      <c r="A58" s="59">
        <f t="shared" si="6"/>
        <v>15</v>
      </c>
      <c r="B58" s="525" t="s">
        <v>65</v>
      </c>
      <c r="C58" s="526"/>
      <c r="D58" s="225">
        <f>+'Ekamut-caxs'!D61</f>
        <v>0</v>
      </c>
      <c r="E58" s="302"/>
      <c r="F58" s="103"/>
      <c r="G58" s="95"/>
      <c r="H58" s="95"/>
      <c r="I58" s="95"/>
      <c r="J58" s="95"/>
      <c r="K58" s="87"/>
      <c r="L58" s="87"/>
      <c r="M58" s="87"/>
    </row>
    <row r="59" spans="1:13" s="88" customFormat="1" ht="17.25" hidden="1">
      <c r="A59" s="59">
        <f t="shared" si="6"/>
        <v>16</v>
      </c>
      <c r="B59" s="525" t="s">
        <v>52</v>
      </c>
      <c r="C59" s="526"/>
      <c r="D59" s="225">
        <f>+'Ekamut-caxs'!D62</f>
        <v>0</v>
      </c>
      <c r="E59" s="302"/>
      <c r="F59" s="103"/>
      <c r="G59" s="95"/>
      <c r="H59" s="95"/>
      <c r="I59" s="95"/>
      <c r="J59" s="95"/>
      <c r="K59" s="87"/>
      <c r="L59" s="87"/>
      <c r="M59" s="87"/>
    </row>
    <row r="60" spans="1:13" s="67" customFormat="1" ht="17.25">
      <c r="A60" s="59">
        <v>15</v>
      </c>
      <c r="B60" s="525" t="s">
        <v>43</v>
      </c>
      <c r="C60" s="526"/>
      <c r="D60" s="225">
        <f>+'Ekamut-caxs'!D63</f>
        <v>105</v>
      </c>
      <c r="E60" s="302"/>
      <c r="F60" s="105"/>
      <c r="G60" s="65"/>
      <c r="H60" s="65"/>
      <c r="I60" s="65"/>
      <c r="J60" s="54"/>
      <c r="K60" s="66"/>
      <c r="L60" s="66"/>
      <c r="M60" s="66"/>
    </row>
    <row r="61" spans="1:13" s="67" customFormat="1" ht="17.25">
      <c r="A61" s="59">
        <f t="shared" si="6"/>
        <v>16</v>
      </c>
      <c r="B61" s="525" t="s">
        <v>73</v>
      </c>
      <c r="C61" s="526"/>
      <c r="D61" s="225">
        <f>+'Ekamut-caxs'!D64</f>
        <v>60</v>
      </c>
      <c r="E61" s="302"/>
      <c r="F61" s="105"/>
      <c r="G61" s="65"/>
      <c r="H61" s="65"/>
      <c r="I61" s="65"/>
      <c r="J61" s="54"/>
      <c r="K61" s="66"/>
      <c r="L61" s="66"/>
      <c r="M61" s="66"/>
    </row>
    <row r="62" spans="1:13" s="67" customFormat="1" ht="17.25">
      <c r="A62" s="59">
        <f t="shared" si="6"/>
        <v>17</v>
      </c>
      <c r="B62" s="525" t="s">
        <v>74</v>
      </c>
      <c r="C62" s="526"/>
      <c r="D62" s="225">
        <f>+'Ekamut-caxs'!D65</f>
        <v>107</v>
      </c>
      <c r="E62" s="302"/>
      <c r="F62" s="5"/>
      <c r="G62" s="65"/>
      <c r="H62" s="65"/>
      <c r="I62" s="65"/>
      <c r="J62" s="54"/>
      <c r="K62" s="66"/>
      <c r="L62" s="66"/>
      <c r="M62" s="66"/>
    </row>
    <row r="63" spans="1:13" s="67" customFormat="1" ht="17.25">
      <c r="A63" s="59">
        <f t="shared" si="6"/>
        <v>18</v>
      </c>
      <c r="B63" s="525" t="s">
        <v>44</v>
      </c>
      <c r="C63" s="526"/>
      <c r="D63" s="225">
        <f>+'Ekamut-caxs'!D66</f>
        <v>3</v>
      </c>
      <c r="E63" s="302"/>
      <c r="F63" s="105"/>
      <c r="G63" s="65"/>
      <c r="H63" s="65"/>
      <c r="I63" s="65"/>
      <c r="J63" s="54"/>
      <c r="K63" s="66"/>
      <c r="L63" s="66"/>
      <c r="M63" s="66"/>
    </row>
    <row r="64" spans="1:13" s="67" customFormat="1" ht="17.25" hidden="1">
      <c r="A64" s="59">
        <f t="shared" si="6"/>
        <v>19</v>
      </c>
      <c r="B64" s="525" t="s">
        <v>118</v>
      </c>
      <c r="C64" s="526"/>
      <c r="D64" s="225">
        <f>+'Ekamut-caxs'!D67</f>
        <v>0</v>
      </c>
      <c r="E64" s="302"/>
      <c r="F64" s="105"/>
      <c r="G64" s="65"/>
      <c r="H64" s="65"/>
      <c r="I64" s="65"/>
      <c r="J64" s="54"/>
      <c r="K64" s="66"/>
      <c r="L64" s="66"/>
      <c r="M64" s="66"/>
    </row>
    <row r="65" spans="1:13" s="67" customFormat="1" ht="17.25">
      <c r="A65" s="59">
        <v>19</v>
      </c>
      <c r="B65" s="525" t="s">
        <v>45</v>
      </c>
      <c r="C65" s="526"/>
      <c r="D65" s="225">
        <f>+'Ekamut-caxs'!D68</f>
        <v>90</v>
      </c>
      <c r="E65" s="302"/>
      <c r="F65" s="105"/>
      <c r="G65" s="65"/>
      <c r="H65" s="65"/>
      <c r="I65" s="65"/>
      <c r="J65" s="54"/>
      <c r="K65" s="66"/>
      <c r="L65" s="66"/>
      <c r="M65" s="66"/>
    </row>
    <row r="66" spans="1:13" s="67" customFormat="1" ht="17.25">
      <c r="A66" s="59">
        <f t="shared" si="6"/>
        <v>20</v>
      </c>
      <c r="B66" s="525" t="s">
        <v>62</v>
      </c>
      <c r="C66" s="526"/>
      <c r="D66" s="225">
        <f>+'Ekamut-caxs'!D69</f>
        <v>150</v>
      </c>
      <c r="E66" s="302"/>
      <c r="F66" s="105"/>
      <c r="G66" s="65"/>
      <c r="H66" s="65"/>
      <c r="I66" s="65"/>
      <c r="J66" s="54"/>
      <c r="K66" s="66"/>
      <c r="L66" s="66"/>
      <c r="M66" s="66"/>
    </row>
    <row r="67" spans="1:13" s="67" customFormat="1" ht="17.25">
      <c r="A67" s="59">
        <f t="shared" si="6"/>
        <v>21</v>
      </c>
      <c r="B67" s="525" t="s">
        <v>188</v>
      </c>
      <c r="C67" s="526"/>
      <c r="D67" s="225">
        <f>+'Ekamut-caxs'!D70</f>
        <v>300</v>
      </c>
      <c r="E67" s="302"/>
      <c r="F67" s="105"/>
      <c r="G67" s="65"/>
      <c r="H67" s="65"/>
      <c r="I67" s="65"/>
      <c r="J67" s="54"/>
      <c r="K67" s="66"/>
      <c r="L67" s="66"/>
      <c r="M67" s="66"/>
    </row>
    <row r="68" spans="1:13" s="67" customFormat="1" ht="17.25">
      <c r="A68" s="59">
        <f t="shared" si="6"/>
        <v>22</v>
      </c>
      <c r="B68" s="525" t="s">
        <v>189</v>
      </c>
      <c r="C68" s="526"/>
      <c r="D68" s="225">
        <f>+'Ekamut-caxs'!D71</f>
        <v>500</v>
      </c>
      <c r="E68" s="302"/>
      <c r="F68" s="105"/>
      <c r="G68" s="65"/>
      <c r="H68" s="65"/>
      <c r="I68" s="65"/>
      <c r="J68" s="54"/>
      <c r="K68" s="66"/>
      <c r="L68" s="66"/>
      <c r="M68" s="66"/>
    </row>
    <row r="69" spans="1:13" s="67" customFormat="1" ht="17.25" hidden="1">
      <c r="A69" s="59">
        <f t="shared" si="6"/>
        <v>23</v>
      </c>
      <c r="B69" s="527" t="s">
        <v>241</v>
      </c>
      <c r="C69" s="528"/>
      <c r="D69" s="224">
        <f>+'Ekamut-caxs'!D72</f>
        <v>0</v>
      </c>
      <c r="E69" s="302"/>
      <c r="F69" s="105"/>
      <c r="G69" s="65"/>
      <c r="H69" s="65"/>
      <c r="I69" s="65"/>
      <c r="J69" s="54"/>
      <c r="K69" s="66"/>
      <c r="L69" s="66"/>
      <c r="M69" s="66"/>
    </row>
    <row r="70" spans="1:13" s="66" customFormat="1" ht="17.25">
      <c r="A70" s="59">
        <v>23</v>
      </c>
      <c r="B70" s="527" t="s">
        <v>280</v>
      </c>
      <c r="C70" s="528"/>
      <c r="D70" s="224">
        <f>+'Ekamut-caxs'!D73</f>
        <v>100</v>
      </c>
      <c r="E70" s="302"/>
      <c r="F70" s="105"/>
      <c r="G70" s="65"/>
      <c r="H70" s="65"/>
      <c r="I70" s="65"/>
      <c r="J70" s="54"/>
    </row>
    <row r="71" spans="1:13" s="66" customFormat="1" ht="17.25">
      <c r="A71" s="59">
        <f t="shared" si="6"/>
        <v>24</v>
      </c>
      <c r="B71" s="527" t="s">
        <v>281</v>
      </c>
      <c r="C71" s="528"/>
      <c r="D71" s="224">
        <f>+'Ekamut-caxs'!D74</f>
        <v>150</v>
      </c>
      <c r="E71" s="302"/>
      <c r="F71" s="105"/>
      <c r="G71" s="65"/>
      <c r="H71" s="65"/>
      <c r="I71" s="65"/>
      <c r="J71" s="54"/>
    </row>
    <row r="72" spans="1:13" s="66" customFormat="1" ht="17.25">
      <c r="A72" s="59">
        <f t="shared" si="6"/>
        <v>25</v>
      </c>
      <c r="B72" s="503" t="s">
        <v>284</v>
      </c>
      <c r="C72" s="504"/>
      <c r="D72" s="224">
        <f>+'Ekamut-caxs'!D75</f>
        <v>400</v>
      </c>
      <c r="E72" s="302"/>
      <c r="F72" s="105"/>
      <c r="G72" s="65"/>
      <c r="H72" s="65"/>
      <c r="I72" s="65"/>
      <c r="J72" s="54"/>
    </row>
    <row r="73" spans="1:13" s="66" customFormat="1" ht="17.25">
      <c r="A73" s="59">
        <f t="shared" si="6"/>
        <v>26</v>
      </c>
      <c r="B73" s="503" t="s">
        <v>286</v>
      </c>
      <c r="C73" s="504"/>
      <c r="D73" s="224">
        <f>+'Ekamut-caxs'!D76</f>
        <v>20</v>
      </c>
      <c r="E73" s="302"/>
      <c r="F73" s="105"/>
      <c r="G73" s="65"/>
      <c r="H73" s="65"/>
      <c r="I73" s="65"/>
      <c r="J73" s="54"/>
    </row>
    <row r="74" spans="1:13" s="90" customFormat="1" ht="17.25">
      <c r="A74" s="59">
        <v>27</v>
      </c>
      <c r="B74" s="525" t="s">
        <v>33</v>
      </c>
      <c r="C74" s="526"/>
      <c r="D74" s="225">
        <f>SUM(D75:D77)</f>
        <v>45.842500000000001</v>
      </c>
      <c r="E74" s="302"/>
      <c r="F74" s="104"/>
      <c r="G74" s="65"/>
      <c r="H74" s="65"/>
      <c r="I74" s="65"/>
      <c r="J74" s="65"/>
      <c r="K74" s="89"/>
      <c r="L74" s="89"/>
      <c r="M74" s="89"/>
    </row>
    <row r="75" spans="1:13" s="461" customFormat="1" hidden="1">
      <c r="A75" s="470">
        <f>+A74+0.1</f>
        <v>27.1</v>
      </c>
      <c r="B75" s="529" t="s">
        <v>34</v>
      </c>
      <c r="C75" s="530"/>
      <c r="D75" s="456"/>
      <c r="E75" s="457"/>
      <c r="F75" s="468"/>
      <c r="G75" s="460"/>
      <c r="H75" s="460"/>
      <c r="I75" s="460"/>
      <c r="J75" s="460"/>
    </row>
    <row r="76" spans="1:13" s="461" customFormat="1">
      <c r="A76" s="470">
        <v>27.1</v>
      </c>
      <c r="B76" s="529" t="s">
        <v>47</v>
      </c>
      <c r="C76" s="530"/>
      <c r="D76" s="456">
        <f>275*16.67%</f>
        <v>45.842500000000001</v>
      </c>
      <c r="E76" s="457"/>
      <c r="F76" s="468"/>
      <c r="G76" s="460"/>
      <c r="H76" s="460"/>
      <c r="I76" s="460"/>
      <c r="J76" s="460"/>
    </row>
    <row r="77" spans="1:13" s="469" customFormat="1" hidden="1">
      <c r="A77" s="470">
        <f t="shared" ref="A77" si="7">+A76+0.1</f>
        <v>27.200000000000003</v>
      </c>
      <c r="B77" s="541" t="s">
        <v>81</v>
      </c>
      <c r="C77" s="542"/>
      <c r="D77" s="462">
        <f>+'Ekamut-caxs'!D79</f>
        <v>0</v>
      </c>
      <c r="E77" s="457"/>
      <c r="F77" s="468"/>
      <c r="G77" s="460"/>
      <c r="H77" s="460"/>
      <c r="I77" s="460"/>
      <c r="J77" s="460"/>
      <c r="K77" s="461"/>
      <c r="L77" s="461"/>
      <c r="M77" s="461"/>
    </row>
    <row r="78" spans="1:13" s="90" customFormat="1" ht="17.25">
      <c r="A78" s="59">
        <f>+A74+1</f>
        <v>28</v>
      </c>
      <c r="B78" s="525" t="s">
        <v>35</v>
      </c>
      <c r="C78" s="526"/>
      <c r="D78" s="225">
        <v>440.4</v>
      </c>
      <c r="E78" s="302"/>
      <c r="F78" s="104"/>
      <c r="G78" s="65"/>
      <c r="H78" s="65"/>
      <c r="I78" s="65"/>
      <c r="J78" s="65"/>
      <c r="K78" s="89"/>
      <c r="L78" s="89"/>
      <c r="M78" s="89"/>
    </row>
    <row r="79" spans="1:13" s="90" customFormat="1" ht="17.25" hidden="1">
      <c r="A79" s="59">
        <f>+A78+1</f>
        <v>29</v>
      </c>
      <c r="B79" s="525" t="s">
        <v>82</v>
      </c>
      <c r="C79" s="526"/>
      <c r="D79" s="224"/>
      <c r="E79" s="302"/>
      <c r="F79" s="104" t="s">
        <v>195</v>
      </c>
      <c r="G79" s="65"/>
      <c r="H79" s="65"/>
      <c r="I79" s="65"/>
      <c r="J79" s="65"/>
      <c r="K79" s="89"/>
      <c r="L79" s="89"/>
      <c r="M79" s="89"/>
    </row>
    <row r="80" spans="1:13" s="78" customFormat="1" ht="17.25">
      <c r="A80" s="38" t="s">
        <v>55</v>
      </c>
      <c r="B80" s="543" t="s">
        <v>58</v>
      </c>
      <c r="C80" s="544"/>
      <c r="D80" s="233">
        <f>D81+D89</f>
        <v>250</v>
      </c>
      <c r="E80" s="480"/>
      <c r="F80" s="106"/>
      <c r="G80" s="96"/>
      <c r="H80" s="96"/>
      <c r="I80" s="96"/>
      <c r="J80" s="96"/>
      <c r="K80" s="77"/>
      <c r="L80" s="77"/>
      <c r="M80" s="77"/>
    </row>
    <row r="81" spans="1:13" s="88" customFormat="1" ht="17.25">
      <c r="A81" s="69">
        <v>1</v>
      </c>
      <c r="B81" s="525" t="s">
        <v>87</v>
      </c>
      <c r="C81" s="526"/>
      <c r="D81" s="225">
        <f>SUM(D82:D88)</f>
        <v>250</v>
      </c>
      <c r="E81" s="302"/>
      <c r="F81" s="103"/>
      <c r="G81" s="95"/>
      <c r="H81" s="95"/>
      <c r="I81" s="95"/>
      <c r="J81" s="95"/>
      <c r="K81" s="87"/>
      <c r="L81" s="87"/>
      <c r="M81" s="87"/>
    </row>
    <row r="82" spans="1:13" s="466" customFormat="1" ht="14.25">
      <c r="A82" s="474">
        <f>+A81+0.1</f>
        <v>1.1000000000000001</v>
      </c>
      <c r="B82" s="541" t="s">
        <v>83</v>
      </c>
      <c r="C82" s="542"/>
      <c r="D82" s="456">
        <v>250</v>
      </c>
      <c r="E82" s="457"/>
      <c r="F82" s="467"/>
      <c r="G82" s="464"/>
      <c r="H82" s="464"/>
      <c r="I82" s="464"/>
      <c r="J82" s="464"/>
      <c r="K82" s="465"/>
      <c r="L82" s="465"/>
      <c r="M82" s="465"/>
    </row>
    <row r="83" spans="1:13" s="466" customFormat="1" ht="14.25" hidden="1">
      <c r="A83" s="474">
        <f t="shared" ref="A83:A88" si="8">+A82+0.1</f>
        <v>1.2000000000000002</v>
      </c>
      <c r="B83" s="541" t="s">
        <v>84</v>
      </c>
      <c r="C83" s="542"/>
      <c r="D83" s="456"/>
      <c r="E83" s="457"/>
      <c r="F83" s="467"/>
      <c r="G83" s="464"/>
      <c r="H83" s="464"/>
      <c r="I83" s="464"/>
      <c r="J83" s="464"/>
      <c r="K83" s="465"/>
      <c r="L83" s="465"/>
      <c r="M83" s="465"/>
    </row>
    <row r="84" spans="1:13" s="466" customFormat="1" ht="14.25" hidden="1">
      <c r="A84" s="474">
        <f t="shared" si="8"/>
        <v>1.3000000000000003</v>
      </c>
      <c r="B84" s="541" t="s">
        <v>85</v>
      </c>
      <c r="C84" s="542"/>
      <c r="D84" s="456"/>
      <c r="E84" s="457"/>
      <c r="F84" s="467"/>
      <c r="G84" s="464"/>
      <c r="H84" s="464"/>
      <c r="I84" s="464"/>
      <c r="J84" s="464"/>
      <c r="K84" s="465"/>
      <c r="L84" s="465"/>
      <c r="M84" s="465"/>
    </row>
    <row r="85" spans="1:13" s="466" customFormat="1" ht="14.25" hidden="1">
      <c r="A85" s="474">
        <f t="shared" si="8"/>
        <v>1.4000000000000004</v>
      </c>
      <c r="B85" s="541" t="s">
        <v>190</v>
      </c>
      <c r="C85" s="542"/>
      <c r="D85" s="456"/>
      <c r="E85" s="457"/>
      <c r="F85" s="467"/>
      <c r="G85" s="464"/>
      <c r="H85" s="464"/>
      <c r="I85" s="464"/>
      <c r="J85" s="464"/>
      <c r="K85" s="465"/>
      <c r="L85" s="465"/>
      <c r="M85" s="465"/>
    </row>
    <row r="86" spans="1:13" s="466" customFormat="1" ht="14.25" hidden="1">
      <c r="A86" s="474">
        <f t="shared" si="8"/>
        <v>1.5000000000000004</v>
      </c>
      <c r="B86" s="541" t="s">
        <v>63</v>
      </c>
      <c r="C86" s="542"/>
      <c r="D86" s="456"/>
      <c r="E86" s="457"/>
      <c r="F86" s="467"/>
      <c r="G86" s="464"/>
      <c r="H86" s="464"/>
      <c r="I86" s="464"/>
      <c r="J86" s="464"/>
      <c r="K86" s="465"/>
      <c r="L86" s="465"/>
      <c r="M86" s="465"/>
    </row>
    <row r="87" spans="1:13" s="465" customFormat="1" ht="14.25" hidden="1">
      <c r="A87" s="474">
        <f t="shared" si="8"/>
        <v>1.6000000000000005</v>
      </c>
      <c r="B87" s="529" t="s">
        <v>64</v>
      </c>
      <c r="C87" s="530"/>
      <c r="D87" s="456"/>
      <c r="E87" s="457"/>
      <c r="F87" s="467"/>
      <c r="G87" s="464"/>
      <c r="H87" s="464"/>
      <c r="I87" s="464"/>
      <c r="J87" s="464"/>
    </row>
    <row r="88" spans="1:13" s="465" customFormat="1" ht="14.25" hidden="1">
      <c r="A88" s="474">
        <f t="shared" si="8"/>
        <v>1.7000000000000006</v>
      </c>
      <c r="B88" s="529"/>
      <c r="C88" s="530"/>
      <c r="D88" s="456"/>
      <c r="E88" s="457"/>
      <c r="F88" s="454" t="s">
        <v>268</v>
      </c>
      <c r="G88" s="464"/>
      <c r="H88" s="464"/>
      <c r="I88" s="464"/>
      <c r="J88" s="464"/>
    </row>
    <row r="89" spans="1:13" s="88" customFormat="1" ht="17.25" hidden="1">
      <c r="A89" s="69">
        <v>2</v>
      </c>
      <c r="B89" s="525" t="s">
        <v>88</v>
      </c>
      <c r="C89" s="526"/>
      <c r="D89" s="225">
        <f>SUM(D90:D92)</f>
        <v>0</v>
      </c>
      <c r="E89" s="302"/>
      <c r="F89" s="103"/>
      <c r="G89" s="95"/>
      <c r="H89" s="95"/>
      <c r="I89" s="95"/>
      <c r="J89" s="95"/>
      <c r="K89" s="87"/>
      <c r="L89" s="87"/>
      <c r="M89" s="87"/>
    </row>
    <row r="90" spans="1:13" s="466" customFormat="1" ht="14.25" hidden="1">
      <c r="A90" s="474">
        <f t="shared" ref="A90:A92" si="9">+A89+0.1</f>
        <v>2.1</v>
      </c>
      <c r="B90" s="541" t="s">
        <v>60</v>
      </c>
      <c r="C90" s="542"/>
      <c r="D90" s="456"/>
      <c r="E90" s="457"/>
      <c r="F90" s="467"/>
      <c r="G90" s="464"/>
      <c r="H90" s="464"/>
      <c r="I90" s="464"/>
      <c r="J90" s="464"/>
      <c r="K90" s="465"/>
      <c r="L90" s="465"/>
      <c r="M90" s="465"/>
    </row>
    <row r="91" spans="1:13" s="466" customFormat="1" ht="14.25" hidden="1">
      <c r="A91" s="474">
        <f t="shared" si="9"/>
        <v>2.2000000000000002</v>
      </c>
      <c r="B91" s="541" t="s">
        <v>59</v>
      </c>
      <c r="C91" s="542"/>
      <c r="D91" s="456"/>
      <c r="E91" s="457"/>
      <c r="F91" s="467"/>
      <c r="G91" s="464"/>
      <c r="H91" s="464"/>
      <c r="I91" s="464"/>
      <c r="J91" s="464"/>
      <c r="K91" s="465"/>
      <c r="L91" s="465"/>
      <c r="M91" s="465"/>
    </row>
    <row r="92" spans="1:13" s="466" customFormat="1" ht="14.25" hidden="1">
      <c r="A92" s="474">
        <f t="shared" si="9"/>
        <v>2.3000000000000003</v>
      </c>
      <c r="B92" s="541" t="s">
        <v>48</v>
      </c>
      <c r="C92" s="542"/>
      <c r="D92" s="456"/>
      <c r="E92" s="457"/>
      <c r="F92" s="467"/>
      <c r="G92" s="464"/>
      <c r="H92" s="464"/>
      <c r="I92" s="464"/>
      <c r="J92" s="464"/>
      <c r="K92" s="465"/>
      <c r="L92" s="465"/>
      <c r="M92" s="465"/>
    </row>
    <row r="93" spans="1:13" s="78" customFormat="1" ht="17.25">
      <c r="A93" s="38" t="s">
        <v>56</v>
      </c>
      <c r="B93" s="537" t="s">
        <v>127</v>
      </c>
      <c r="C93" s="538"/>
      <c r="D93" s="233">
        <f>SUM(D94:D95)</f>
        <v>3150</v>
      </c>
      <c r="E93" s="480"/>
      <c r="F93" s="106"/>
      <c r="G93" s="96"/>
      <c r="H93" s="96"/>
      <c r="I93" s="96"/>
      <c r="J93" s="96"/>
      <c r="K93" s="77"/>
      <c r="L93" s="77"/>
      <c r="M93" s="77"/>
    </row>
    <row r="94" spans="1:13" s="87" customFormat="1" ht="17.25">
      <c r="A94" s="69">
        <v>1</v>
      </c>
      <c r="B94" s="527" t="s">
        <v>11</v>
      </c>
      <c r="C94" s="528"/>
      <c r="D94" s="224">
        <v>3150</v>
      </c>
      <c r="E94" s="302"/>
      <c r="F94" s="103"/>
      <c r="G94" s="95"/>
      <c r="H94" s="95"/>
      <c r="I94" s="95"/>
      <c r="J94" s="95"/>
    </row>
    <row r="95" spans="1:13" s="87" customFormat="1" ht="17.25" hidden="1">
      <c r="A95" s="69">
        <v>2</v>
      </c>
      <c r="B95" s="527"/>
      <c r="C95" s="528"/>
      <c r="D95" s="224"/>
      <c r="E95" s="302"/>
      <c r="F95" s="98"/>
      <c r="G95" s="95"/>
      <c r="H95" s="95"/>
      <c r="I95" s="95"/>
      <c r="J95" s="95"/>
    </row>
    <row r="96" spans="1:13" s="92" customFormat="1" ht="36.75" customHeight="1">
      <c r="A96" s="10" t="s">
        <v>36</v>
      </c>
      <c r="B96" s="537" t="s">
        <v>37</v>
      </c>
      <c r="C96" s="538"/>
      <c r="D96" s="233">
        <f>D18+D19-D34</f>
        <v>8127.5975000000326</v>
      </c>
      <c r="E96" s="481" t="s">
        <v>206</v>
      </c>
      <c r="F96" s="531"/>
      <c r="G96" s="532"/>
      <c r="H96" s="246"/>
      <c r="I96" s="246"/>
      <c r="J96" s="208"/>
      <c r="K96" s="91"/>
      <c r="L96" s="91"/>
      <c r="M96" s="91"/>
    </row>
    <row r="97" spans="1:10" s="77" customFormat="1" ht="45" customHeight="1">
      <c r="A97" s="442"/>
      <c r="B97" s="443"/>
      <c r="C97" s="443"/>
      <c r="F97" s="106"/>
      <c r="G97" s="96"/>
      <c r="H97" s="96"/>
      <c r="I97" s="96"/>
      <c r="J97" s="96"/>
    </row>
    <row r="98" spans="1:10" s="5" customFormat="1" ht="21.75" hidden="1" customHeight="1">
      <c r="B98" s="444" t="s">
        <v>2</v>
      </c>
      <c r="C98" s="444"/>
      <c r="D98" s="255" t="str">
        <f>+'Ekamut-caxs'!C83</f>
        <v>ԻՐԻՆԱ ՄԿՐՏՉՅԱՆ</v>
      </c>
      <c r="E98" s="96"/>
      <c r="F98" s="14"/>
      <c r="G98" s="42"/>
      <c r="H98" s="42"/>
      <c r="I98" s="42"/>
      <c r="J98" s="42"/>
    </row>
    <row r="99" spans="1:10" s="2" customFormat="1" ht="13.5" hidden="1" customHeight="1">
      <c r="A99" s="5"/>
      <c r="B99" s="5" t="s">
        <v>4</v>
      </c>
      <c r="C99" s="5"/>
      <c r="D99" s="445" t="s">
        <v>92</v>
      </c>
      <c r="E99" s="446"/>
      <c r="F99" s="447"/>
      <c r="G99" s="82"/>
      <c r="H99" s="82"/>
      <c r="I99" s="82"/>
      <c r="J99" s="82"/>
    </row>
    <row r="100" spans="1:10" s="2" customFormat="1" ht="22.5" hidden="1" customHeight="1">
      <c r="B100" s="14" t="s">
        <v>6</v>
      </c>
      <c r="C100" s="14"/>
      <c r="D100" s="257" t="str">
        <f>+'Ekamut-caxs'!C85</f>
        <v>ՎԱՀԻՆԵ ԱԹԱԲԵԿՅԱՆ</v>
      </c>
      <c r="E100" s="303"/>
      <c r="F100" s="77"/>
      <c r="G100" s="82"/>
      <c r="H100" s="82"/>
      <c r="I100" s="82"/>
      <c r="J100" s="82"/>
    </row>
    <row r="101" spans="1:10" s="2" customFormat="1" ht="12" hidden="1" customHeight="1">
      <c r="D101" s="445" t="s">
        <v>92</v>
      </c>
      <c r="E101" s="446"/>
      <c r="F101" s="447"/>
      <c r="G101" s="82"/>
      <c r="H101" s="82"/>
      <c r="I101" s="82"/>
      <c r="J101" s="82"/>
    </row>
    <row r="102" spans="1:10" s="2" customFormat="1" hidden="1">
      <c r="B102" s="82" t="s">
        <v>165</v>
      </c>
      <c r="C102" s="82"/>
      <c r="D102" s="79"/>
      <c r="E102" s="79"/>
      <c r="F102" s="79"/>
      <c r="G102" s="82"/>
      <c r="H102" s="82"/>
      <c r="I102" s="82"/>
      <c r="J102" s="82"/>
    </row>
    <row r="103" spans="1:10" s="42" customFormat="1" ht="111" customHeight="1">
      <c r="B103" s="412" t="str">
        <f>+'Ekamut-caxs'!B88</f>
        <v>ԵՐԵՎԱՆԻ ՔԱՂԱՔԱՊԵՏ՝</v>
      </c>
      <c r="C103" s="44"/>
      <c r="D103" s="513" t="str">
        <f>+'Ekamut-caxs'!D88</f>
        <v>ՏԻԳՐԱՆ ԱՎԻՆՅԱՆ</v>
      </c>
      <c r="E103" s="96"/>
    </row>
    <row r="104" spans="1:10" s="79" customFormat="1">
      <c r="F104" s="101"/>
      <c r="G104" s="82"/>
      <c r="H104" s="82"/>
      <c r="I104" s="82"/>
      <c r="J104" s="82"/>
    </row>
    <row r="105" spans="1:10" s="79" customFormat="1">
      <c r="F105" s="101"/>
      <c r="G105" s="82"/>
      <c r="H105" s="82"/>
      <c r="I105" s="82"/>
      <c r="J105" s="82"/>
    </row>
    <row r="106" spans="1:10" s="79" customFormat="1">
      <c r="F106" s="101"/>
      <c r="G106" s="82"/>
      <c r="H106" s="82"/>
      <c r="I106" s="82"/>
      <c r="J106" s="82"/>
    </row>
    <row r="107" spans="1:10" s="79" customFormat="1">
      <c r="F107" s="101"/>
      <c r="G107" s="82"/>
      <c r="H107" s="82"/>
      <c r="I107" s="82"/>
      <c r="J107" s="82"/>
    </row>
    <row r="108" spans="1:10" s="79" customFormat="1">
      <c r="F108" s="101"/>
      <c r="G108" s="82"/>
      <c r="H108" s="82"/>
      <c r="I108" s="82"/>
      <c r="J108" s="82"/>
    </row>
    <row r="109" spans="1:10" s="79" customFormat="1">
      <c r="F109" s="101"/>
      <c r="G109" s="82"/>
      <c r="H109" s="82"/>
      <c r="I109" s="82"/>
      <c r="J109" s="82"/>
    </row>
    <row r="110" spans="1:10" s="79" customFormat="1">
      <c r="F110" s="101"/>
      <c r="G110" s="82"/>
      <c r="H110" s="82"/>
      <c r="I110" s="82"/>
      <c r="J110" s="82"/>
    </row>
    <row r="111" spans="1:10" s="79" customFormat="1">
      <c r="F111" s="101"/>
      <c r="G111" s="82"/>
      <c r="H111" s="82"/>
      <c r="I111" s="82"/>
      <c r="J111" s="82"/>
    </row>
    <row r="112" spans="1:10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  <row r="124" spans="6:10" s="79" customFormat="1">
      <c r="F124" s="101"/>
      <c r="G124" s="82"/>
      <c r="H124" s="82"/>
      <c r="I124" s="82"/>
      <c r="J124" s="82"/>
    </row>
    <row r="125" spans="6:10" s="79" customFormat="1">
      <c r="F125" s="101"/>
      <c r="G125" s="82"/>
      <c r="H125" s="82"/>
      <c r="I125" s="82"/>
      <c r="J125" s="82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9:C79"/>
    <mergeCell ref="B80:C80"/>
    <mergeCell ref="B81:C81"/>
    <mergeCell ref="B75:C75"/>
    <mergeCell ref="B76:C76"/>
    <mergeCell ref="B77:C77"/>
    <mergeCell ref="B70:C70"/>
    <mergeCell ref="B71:C71"/>
    <mergeCell ref="B74:C74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6:G96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6 D61:D62 D41 D37:D38 D45:D49 D89 D80 D53:D59 D93 D43 D69:D7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19" zoomScaleNormal="100" zoomScaleSheetLayoutView="100" workbookViewId="0">
      <selection activeCell="B17" sqref="B17:C17"/>
    </sheetView>
  </sheetViews>
  <sheetFormatPr defaultColWidth="9.140625" defaultRowHeight="13.5"/>
  <cols>
    <col min="1" max="1" width="7.140625" style="22" customWidth="1"/>
    <col min="2" max="2" width="54.42578125" style="18" customWidth="1"/>
    <col min="3" max="3" width="14.28515625" style="18" customWidth="1"/>
    <col min="4" max="4" width="15" style="18" customWidth="1"/>
    <col min="5" max="5" width="14.7109375" style="18" customWidth="1"/>
    <col min="6" max="6" width="47.42578125" style="18" customWidth="1"/>
    <col min="7" max="16" width="9.140625" style="17"/>
    <col min="17" max="16384" width="9.140625" style="18"/>
  </cols>
  <sheetData>
    <row r="1" spans="1:16" ht="16.5" customHeight="1">
      <c r="A1" s="545" t="s">
        <v>53</v>
      </c>
      <c r="B1" s="545"/>
      <c r="C1" s="545"/>
      <c r="D1" s="545"/>
      <c r="E1" s="545"/>
      <c r="F1" s="545"/>
    </row>
    <row r="2" spans="1:16" s="20" customFormat="1" ht="25.5" customHeight="1">
      <c r="A2" s="534" t="str">
        <f>+'Ekamut-caxs'!A14</f>
        <v xml:space="preserve">«Երևանի Մ. Միրզոյանի անվան երաժշտական դպրոց» ՀՈԱԿ-ի  </v>
      </c>
      <c r="B2" s="534"/>
      <c r="C2" s="534"/>
      <c r="D2" s="534"/>
      <c r="E2" s="534"/>
      <c r="F2" s="534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5.5" customHeight="1">
      <c r="A3" s="548" t="s">
        <v>245</v>
      </c>
      <c r="B3" s="548"/>
      <c r="C3" s="548"/>
      <c r="D3" s="548"/>
      <c r="E3" s="548"/>
      <c r="F3" s="548"/>
      <c r="G3" s="21"/>
    </row>
    <row r="4" spans="1:16" ht="20.25" customHeight="1">
      <c r="F4" s="23" t="s">
        <v>0</v>
      </c>
    </row>
    <row r="5" spans="1:16" ht="75" customHeight="1">
      <c r="A5" s="63" t="s">
        <v>3</v>
      </c>
      <c r="B5" s="64" t="s">
        <v>29</v>
      </c>
      <c r="C5" s="206" t="s">
        <v>173</v>
      </c>
      <c r="D5" s="206" t="s">
        <v>174</v>
      </c>
      <c r="E5" s="64" t="s">
        <v>49</v>
      </c>
      <c r="F5" s="294" t="str">
        <f>+'Dramakani hamematakan'!F5</f>
        <v>Ծանոթություն հոդվածային ավելացումների վերաբերյալ</v>
      </c>
    </row>
    <row r="6" spans="1:16" s="20" customFormat="1" ht="31.5" customHeight="1">
      <c r="A6" s="61" t="s">
        <v>7</v>
      </c>
      <c r="B6" s="62" t="s">
        <v>121</v>
      </c>
      <c r="C6" s="250">
        <f>SUM(C7:C18,C21:C23)</f>
        <v>188568</v>
      </c>
      <c r="D6" s="250">
        <f>SUM(D7:D18,D21:D23)</f>
        <v>186739.7</v>
      </c>
      <c r="E6" s="413">
        <f t="shared" ref="E6:E67" si="0">D6-C6</f>
        <v>-1828.2999999999884</v>
      </c>
      <c r="F6" s="297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s="56" customFormat="1" ht="18.75" customHeight="1">
      <c r="A7" s="59">
        <v>1</v>
      </c>
      <c r="B7" s="226" t="s">
        <v>114</v>
      </c>
      <c r="C7" s="238">
        <v>159483.4</v>
      </c>
      <c r="D7" s="239">
        <f>+'Ekamut-caxs'!D19</f>
        <v>156691.4</v>
      </c>
      <c r="E7" s="414">
        <f t="shared" si="0"/>
        <v>-2792</v>
      </c>
      <c r="F7" s="238"/>
      <c r="G7" s="512"/>
      <c r="H7" s="55"/>
      <c r="I7" s="55"/>
      <c r="J7" s="55"/>
      <c r="K7" s="55"/>
      <c r="L7" s="55"/>
      <c r="M7" s="55"/>
      <c r="N7" s="55"/>
      <c r="O7" s="55"/>
      <c r="P7" s="55"/>
    </row>
    <row r="8" spans="1:16" s="56" customFormat="1" ht="19.149999999999999" customHeight="1">
      <c r="A8" s="59">
        <v>2</v>
      </c>
      <c r="B8" s="226" t="str">
        <f>+'Ekamut-caxs'!B20</f>
        <v>Սուբսիդիա ջրամատակարարման գծով</v>
      </c>
      <c r="C8" s="238">
        <v>2.1</v>
      </c>
      <c r="D8" s="239">
        <f>+'Ekamut-caxs'!D20</f>
        <v>2</v>
      </c>
      <c r="E8" s="239">
        <f t="shared" si="0"/>
        <v>-0.10000000000000009</v>
      </c>
      <c r="F8" s="238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s="56" customFormat="1" ht="37.5" customHeight="1">
      <c r="A9" s="59">
        <v>3</v>
      </c>
      <c r="B9" s="369" t="s">
        <v>186</v>
      </c>
      <c r="C9" s="238">
        <v>2396.6999999999998</v>
      </c>
      <c r="D9" s="239">
        <f>+'Ekamut-caxs'!D21</f>
        <v>2396.6999999999998</v>
      </c>
      <c r="E9" s="239">
        <f>D9-C9</f>
        <v>0</v>
      </c>
      <c r="F9" s="238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s="56" customFormat="1" ht="19.899999999999999" customHeight="1">
      <c r="A10" s="59">
        <v>4</v>
      </c>
      <c r="B10" s="369" t="s">
        <v>257</v>
      </c>
      <c r="C10" s="238">
        <v>1918.3</v>
      </c>
      <c r="D10" s="239">
        <f>+'Ekamut-caxs'!D22</f>
        <v>2122.6</v>
      </c>
      <c r="E10" s="239">
        <f t="shared" ref="E10:E17" si="1">D10-C10</f>
        <v>204.29999999999995</v>
      </c>
      <c r="F10" s="238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s="56" customFormat="1" ht="39" customHeight="1">
      <c r="A11" s="59">
        <v>5</v>
      </c>
      <c r="B11" s="241" t="str">
        <f>+'Ekamut-caxs'!B23</f>
        <v>Վճարովի ծառայություններից (գեղագիտական ուսուցում)</v>
      </c>
      <c r="C11" s="238">
        <v>16500</v>
      </c>
      <c r="D11" s="239">
        <f>+'Ekamut-caxs'!D23</f>
        <v>17305.3</v>
      </c>
      <c r="E11" s="239">
        <f t="shared" si="1"/>
        <v>805.29999999999927</v>
      </c>
      <c r="F11" s="238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 s="56" customFormat="1" ht="18.75" customHeight="1">
      <c r="A12" s="59">
        <v>6</v>
      </c>
      <c r="B12" s="226" t="s">
        <v>51</v>
      </c>
      <c r="C12" s="240">
        <v>275</v>
      </c>
      <c r="D12" s="239">
        <f>+'Ekamut-caxs'!D24</f>
        <v>229.2</v>
      </c>
      <c r="E12" s="239">
        <f t="shared" si="1"/>
        <v>-45.800000000000011</v>
      </c>
      <c r="F12" s="238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s="56" customFormat="1" ht="18.75" hidden="1" customHeight="1">
      <c r="A13" s="59">
        <v>7</v>
      </c>
      <c r="B13" s="226" t="s">
        <v>61</v>
      </c>
      <c r="C13" s="240"/>
      <c r="D13" s="239">
        <f>+'Ekamut-caxs'!D25</f>
        <v>0</v>
      </c>
      <c r="E13" s="239">
        <f t="shared" si="1"/>
        <v>0</v>
      </c>
      <c r="F13" s="238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 s="56" customFormat="1" ht="18.75" hidden="1" customHeight="1">
      <c r="A14" s="59">
        <v>8</v>
      </c>
      <c r="B14" s="20" t="s">
        <v>185</v>
      </c>
      <c r="C14" s="240"/>
      <c r="D14" s="239">
        <f>+'Ekamut-caxs'!D26</f>
        <v>0</v>
      </c>
      <c r="E14" s="239">
        <f t="shared" si="1"/>
        <v>0</v>
      </c>
      <c r="F14" s="238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s="56" customFormat="1" ht="39" hidden="1" customHeight="1">
      <c r="A15" s="59">
        <v>9</v>
      </c>
      <c r="B15" s="439" t="s">
        <v>264</v>
      </c>
      <c r="C15" s="240"/>
      <c r="D15" s="239">
        <f>+'Ekamut-caxs'!D27</f>
        <v>0</v>
      </c>
      <c r="E15" s="239">
        <f t="shared" si="1"/>
        <v>0</v>
      </c>
      <c r="F15" s="238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 s="56" customFormat="1" ht="18.75" hidden="1" customHeight="1">
      <c r="A16" s="59">
        <v>9.1</v>
      </c>
      <c r="B16" s="439"/>
      <c r="C16" s="240"/>
      <c r="D16" s="239">
        <f>+'Ekamut-caxs'!D28</f>
        <v>0</v>
      </c>
      <c r="E16" s="239">
        <f t="shared" si="1"/>
        <v>0</v>
      </c>
      <c r="F16" s="238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 s="56" customFormat="1" ht="19.5" hidden="1" customHeight="1">
      <c r="A17" s="59">
        <v>9.1999999999999993</v>
      </c>
      <c r="B17" s="439"/>
      <c r="C17" s="240"/>
      <c r="D17" s="239">
        <f>+'Ekamut-caxs'!D29</f>
        <v>0</v>
      </c>
      <c r="E17" s="239">
        <f t="shared" si="1"/>
        <v>0</v>
      </c>
      <c r="F17" s="238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s="56" customFormat="1" ht="18.75" customHeight="1">
      <c r="A18" s="59">
        <v>10</v>
      </c>
      <c r="B18" s="241" t="s">
        <v>119</v>
      </c>
      <c r="C18" s="242">
        <f>SUM(C19:C20)</f>
        <v>7992.5</v>
      </c>
      <c r="D18" s="239">
        <f>+'Ekamut-caxs'!D30</f>
        <v>7992.5</v>
      </c>
      <c r="E18" s="239">
        <f t="shared" si="0"/>
        <v>0</v>
      </c>
      <c r="F18" s="238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18.75" customHeight="1">
      <c r="A19" s="440">
        <v>10.1</v>
      </c>
      <c r="B19" s="30" t="s">
        <v>70</v>
      </c>
      <c r="C19" s="211">
        <v>7992.5</v>
      </c>
      <c r="D19" s="212">
        <f>+'Ekamut-caxs'!D31</f>
        <v>7992.5</v>
      </c>
      <c r="E19" s="212">
        <f t="shared" si="0"/>
        <v>0</v>
      </c>
      <c r="F19" s="213"/>
    </row>
    <row r="20" spans="1:16" ht="18.75" hidden="1" customHeight="1">
      <c r="A20" s="59">
        <v>10.199999999999999</v>
      </c>
      <c r="B20" s="30" t="s">
        <v>71</v>
      </c>
      <c r="C20" s="211"/>
      <c r="D20" s="212">
        <f>+'Ekamut-caxs'!D32</f>
        <v>0</v>
      </c>
      <c r="E20" s="212">
        <f t="shared" si="0"/>
        <v>0</v>
      </c>
      <c r="F20" s="213"/>
    </row>
    <row r="21" spans="1:16" s="56" customFormat="1" ht="18.75" hidden="1" customHeight="1">
      <c r="A21" s="59">
        <v>11</v>
      </c>
      <c r="B21" s="228" t="s">
        <v>8</v>
      </c>
      <c r="C21" s="240"/>
      <c r="D21" s="239">
        <f>+'Ekamut-caxs'!D33</f>
        <v>0</v>
      </c>
      <c r="E21" s="239">
        <f t="shared" si="0"/>
        <v>0</v>
      </c>
      <c r="F21" s="238"/>
      <c r="G21" s="55"/>
      <c r="H21" s="55"/>
      <c r="I21" s="55"/>
      <c r="J21" s="55"/>
      <c r="K21" s="55"/>
      <c r="L21" s="55"/>
      <c r="M21" s="55"/>
      <c r="N21" s="55"/>
      <c r="O21" s="55"/>
      <c r="P21" s="55"/>
    </row>
    <row r="22" spans="1:16" s="56" customFormat="1" ht="18.75" hidden="1" customHeight="1">
      <c r="A22" s="60">
        <v>12</v>
      </c>
      <c r="B22" s="229"/>
      <c r="C22" s="240"/>
      <c r="D22" s="238">
        <f>+'Ekamut-caxs'!D34</f>
        <v>0</v>
      </c>
      <c r="E22" s="238">
        <f>D22-C22</f>
        <v>0</v>
      </c>
      <c r="F22" s="238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3" spans="1:16" s="56" customFormat="1" ht="18.75" hidden="1" customHeight="1">
      <c r="A23" s="59">
        <v>13</v>
      </c>
      <c r="B23" s="229"/>
      <c r="C23" s="240"/>
      <c r="D23" s="238">
        <f>+'Ekamut-caxs'!D35</f>
        <v>0</v>
      </c>
      <c r="E23" s="238">
        <f>D23-C23</f>
        <v>0</v>
      </c>
      <c r="F23" s="238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 s="20" customFormat="1" ht="29.25" customHeight="1">
      <c r="A24" s="61" t="s">
        <v>9</v>
      </c>
      <c r="B24" s="58" t="s">
        <v>122</v>
      </c>
      <c r="C24" s="251">
        <f>SUM(C25,C29:C34,C38:C63,C65:C66)</f>
        <v>188568.00000000003</v>
      </c>
      <c r="D24" s="251">
        <f>SUM(D25,D29:D34,D38:D63,D65:D66)</f>
        <v>186739.69999999998</v>
      </c>
      <c r="E24" s="413">
        <f t="shared" si="0"/>
        <v>-1828.3000000000466</v>
      </c>
      <c r="F24" s="297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s="56" customFormat="1" ht="21" customHeight="1">
      <c r="A25" s="59">
        <v>1</v>
      </c>
      <c r="B25" s="230" t="s">
        <v>10</v>
      </c>
      <c r="C25" s="240">
        <v>173998.1</v>
      </c>
      <c r="D25" s="242">
        <f>+'Ekamut-caxs'!D39</f>
        <v>171258.7</v>
      </c>
      <c r="E25" s="239">
        <f t="shared" si="0"/>
        <v>-2739.3999999999942</v>
      </c>
      <c r="F25" s="238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 s="146" customFormat="1" ht="21" customHeight="1">
      <c r="A26" s="26">
        <v>1.1000000000000001</v>
      </c>
      <c r="B26" s="144" t="s">
        <v>115</v>
      </c>
      <c r="C26" s="211">
        <v>13200</v>
      </c>
      <c r="D26" s="243">
        <f>+'Ekamut-caxs'!D40</f>
        <v>13717</v>
      </c>
      <c r="E26" s="212">
        <f>D26-C26</f>
        <v>517</v>
      </c>
      <c r="F26" s="213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 s="146" customFormat="1">
      <c r="A27" s="26">
        <v>1.2</v>
      </c>
      <c r="B27" s="144" t="s">
        <v>11</v>
      </c>
      <c r="C27" s="211">
        <v>4250</v>
      </c>
      <c r="D27" s="243">
        <f>+'Ekamut-caxs'!D41</f>
        <v>2308</v>
      </c>
      <c r="E27" s="212">
        <f>D27-C27</f>
        <v>-1942</v>
      </c>
      <c r="F27" s="213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s="146" customFormat="1">
      <c r="A28" s="26">
        <v>1.3</v>
      </c>
      <c r="B28" s="144" t="str">
        <f>+'Ekamut-caxs'!B42</f>
        <v>կամավոր ատեստավորման գծով լրավճար</v>
      </c>
      <c r="C28" s="211">
        <v>1918.3</v>
      </c>
      <c r="D28" s="243">
        <f>+'Ekamut-caxs'!D42</f>
        <v>2122.6</v>
      </c>
      <c r="E28" s="212">
        <f>D28-C28</f>
        <v>204.29999999999995</v>
      </c>
      <c r="F28" s="213"/>
      <c r="G28" s="145"/>
      <c r="H28" s="145"/>
      <c r="I28" s="145"/>
      <c r="J28" s="145"/>
      <c r="K28" s="145"/>
      <c r="L28" s="145"/>
      <c r="M28" s="145"/>
      <c r="N28" s="145"/>
      <c r="O28" s="145"/>
      <c r="P28" s="145"/>
    </row>
    <row r="29" spans="1:16" s="56" customFormat="1" ht="21" customHeight="1">
      <c r="A29" s="59">
        <v>2</v>
      </c>
      <c r="B29" s="226" t="s">
        <v>13</v>
      </c>
      <c r="C29" s="240">
        <v>1399.1</v>
      </c>
      <c r="D29" s="242">
        <f>+'Ekamut-caxs'!D43</f>
        <v>1627.8</v>
      </c>
      <c r="E29" s="239">
        <f t="shared" si="0"/>
        <v>228.70000000000005</v>
      </c>
      <c r="F29" s="238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 s="56" customFormat="1" ht="21" customHeight="1">
      <c r="A30" s="59">
        <v>3</v>
      </c>
      <c r="B30" s="226" t="s">
        <v>12</v>
      </c>
      <c r="C30" s="240">
        <v>424.6</v>
      </c>
      <c r="D30" s="242">
        <f>+'Ekamut-caxs'!D44</f>
        <v>407.9</v>
      </c>
      <c r="E30" s="239">
        <f t="shared" si="0"/>
        <v>-16.700000000000045</v>
      </c>
      <c r="F30" s="238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56" customFormat="1" ht="21" customHeight="1">
      <c r="A31" s="59">
        <v>4</v>
      </c>
      <c r="B31" s="226" t="s">
        <v>14</v>
      </c>
      <c r="C31" s="240">
        <v>55.6</v>
      </c>
      <c r="D31" s="242">
        <f>+'Ekamut-caxs'!D45</f>
        <v>52.9</v>
      </c>
      <c r="E31" s="239">
        <f t="shared" si="0"/>
        <v>-2.7000000000000028</v>
      </c>
      <c r="F31" s="238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s="56" customFormat="1" ht="21" customHeight="1">
      <c r="A32" s="59">
        <v>5</v>
      </c>
      <c r="B32" s="226" t="s">
        <v>15</v>
      </c>
      <c r="C32" s="240">
        <v>57.6</v>
      </c>
      <c r="D32" s="242">
        <f>+'Ekamut-caxs'!D46</f>
        <v>57.6</v>
      </c>
      <c r="E32" s="239">
        <f t="shared" si="0"/>
        <v>0</v>
      </c>
      <c r="F32" s="238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s="56" customFormat="1" ht="21" customHeight="1">
      <c r="A33" s="59">
        <v>6</v>
      </c>
      <c r="B33" s="226" t="s">
        <v>16</v>
      </c>
      <c r="C33" s="240">
        <v>60</v>
      </c>
      <c r="D33" s="242">
        <f>+'Ekamut-caxs'!D47</f>
        <v>60</v>
      </c>
      <c r="E33" s="239">
        <f t="shared" si="0"/>
        <v>0</v>
      </c>
      <c r="F33" s="238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56" customFormat="1" ht="21" customHeight="1">
      <c r="A34" s="59">
        <v>7</v>
      </c>
      <c r="B34" s="226" t="s">
        <v>17</v>
      </c>
      <c r="C34" s="242">
        <f>SUM(C35:C37)</f>
        <v>166</v>
      </c>
      <c r="D34" s="242">
        <f>+'Ekamut-caxs'!D48</f>
        <v>166</v>
      </c>
      <c r="E34" s="239">
        <f t="shared" si="0"/>
        <v>0</v>
      </c>
      <c r="F34" s="238"/>
      <c r="G34" s="55"/>
      <c r="H34" s="55"/>
      <c r="I34" s="55"/>
      <c r="J34" s="55"/>
      <c r="K34" s="55"/>
      <c r="L34" s="55"/>
      <c r="M34" s="55"/>
      <c r="N34" s="55"/>
      <c r="O34" s="55"/>
      <c r="P34" s="55"/>
    </row>
    <row r="35" spans="1:16" ht="21" customHeight="1">
      <c r="A35" s="25">
        <v>7.1</v>
      </c>
      <c r="B35" s="30" t="s">
        <v>18</v>
      </c>
      <c r="C35" s="211">
        <v>70</v>
      </c>
      <c r="D35" s="243">
        <f>+'Ekamut-caxs'!D49</f>
        <v>70</v>
      </c>
      <c r="E35" s="212">
        <f t="shared" si="0"/>
        <v>0</v>
      </c>
      <c r="F35" s="213"/>
    </row>
    <row r="36" spans="1:16" ht="21" hidden="1" customHeight="1">
      <c r="A36" s="25">
        <v>7.2</v>
      </c>
      <c r="B36" s="30" t="s">
        <v>19</v>
      </c>
      <c r="C36" s="211"/>
      <c r="D36" s="243">
        <f>+'Ekamut-caxs'!D50</f>
        <v>0</v>
      </c>
      <c r="E36" s="212">
        <f t="shared" si="0"/>
        <v>0</v>
      </c>
      <c r="F36" s="213"/>
    </row>
    <row r="37" spans="1:16" ht="21" customHeight="1">
      <c r="A37" s="25">
        <v>7.3</v>
      </c>
      <c r="B37" s="30" t="s">
        <v>20</v>
      </c>
      <c r="C37" s="211">
        <v>96</v>
      </c>
      <c r="D37" s="243">
        <f>+'Ekamut-caxs'!D51</f>
        <v>96</v>
      </c>
      <c r="E37" s="212">
        <f t="shared" si="0"/>
        <v>0</v>
      </c>
      <c r="F37" s="213"/>
    </row>
    <row r="38" spans="1:16" s="56" customFormat="1" ht="21" customHeight="1">
      <c r="A38" s="59">
        <v>8</v>
      </c>
      <c r="B38" s="226" t="s">
        <v>21</v>
      </c>
      <c r="C38" s="240">
        <v>12</v>
      </c>
      <c r="D38" s="242">
        <f>+'Ekamut-caxs'!D52</f>
        <v>12</v>
      </c>
      <c r="E38" s="239">
        <f t="shared" si="0"/>
        <v>0</v>
      </c>
      <c r="F38" s="238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6" s="56" customFormat="1" ht="21" customHeight="1">
      <c r="A39" s="59">
        <v>9</v>
      </c>
      <c r="B39" s="226" t="s">
        <v>28</v>
      </c>
      <c r="C39" s="240">
        <v>300</v>
      </c>
      <c r="D39" s="242">
        <f>+'Ekamut-caxs'!D53</f>
        <v>300</v>
      </c>
      <c r="E39" s="239">
        <f t="shared" si="0"/>
        <v>0</v>
      </c>
      <c r="F39" s="238"/>
      <c r="G39" s="55"/>
      <c r="H39" s="55"/>
      <c r="I39" s="55"/>
      <c r="J39" s="55"/>
      <c r="K39" s="55"/>
      <c r="L39" s="55"/>
      <c r="M39" s="55"/>
      <c r="N39" s="55"/>
      <c r="O39" s="55"/>
      <c r="P39" s="55"/>
    </row>
    <row r="40" spans="1:16" s="56" customFormat="1" ht="21" customHeight="1">
      <c r="A40" s="59">
        <v>10</v>
      </c>
      <c r="B40" s="226" t="s">
        <v>22</v>
      </c>
      <c r="C40" s="240">
        <v>300</v>
      </c>
      <c r="D40" s="242">
        <f>+'Ekamut-caxs'!D54</f>
        <v>300</v>
      </c>
      <c r="E40" s="239">
        <f t="shared" si="0"/>
        <v>0</v>
      </c>
      <c r="F40" s="238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s="56" customFormat="1" ht="21.75" customHeight="1">
      <c r="A41" s="59">
        <v>11</v>
      </c>
      <c r="B41" s="231" t="s">
        <v>72</v>
      </c>
      <c r="C41" s="240">
        <v>250</v>
      </c>
      <c r="D41" s="242">
        <f>+'Ekamut-caxs'!D55</f>
        <v>250</v>
      </c>
      <c r="E41" s="239">
        <f t="shared" si="0"/>
        <v>0</v>
      </c>
      <c r="F41" s="238"/>
      <c r="G41" s="55"/>
      <c r="H41" s="55"/>
      <c r="I41" s="55"/>
      <c r="J41" s="55"/>
      <c r="K41" s="55"/>
      <c r="L41" s="55"/>
      <c r="M41" s="55"/>
      <c r="N41" s="55"/>
      <c r="O41" s="55"/>
      <c r="P41" s="55"/>
    </row>
    <row r="42" spans="1:16" s="56" customFormat="1" ht="21" customHeight="1">
      <c r="A42" s="59">
        <v>12</v>
      </c>
      <c r="B42" s="226" t="s">
        <v>46</v>
      </c>
      <c r="C42" s="240">
        <v>67.5</v>
      </c>
      <c r="D42" s="242">
        <f>+'Ekamut-caxs'!D56</f>
        <v>67.5</v>
      </c>
      <c r="E42" s="239">
        <f t="shared" si="0"/>
        <v>0</v>
      </c>
      <c r="F42" s="238"/>
      <c r="G42" s="55"/>
      <c r="H42" s="55"/>
      <c r="I42" s="55"/>
      <c r="J42" s="55"/>
      <c r="K42" s="55"/>
      <c r="L42" s="55"/>
      <c r="M42" s="55"/>
      <c r="N42" s="55"/>
      <c r="O42" s="55"/>
      <c r="P42" s="55"/>
    </row>
    <row r="43" spans="1:16" s="56" customFormat="1" ht="21" hidden="1" customHeight="1">
      <c r="A43" s="59">
        <v>13</v>
      </c>
      <c r="B43" s="226" t="s">
        <v>116</v>
      </c>
      <c r="C43" s="240"/>
      <c r="D43" s="242">
        <f>+'Ekamut-caxs'!D57</f>
        <v>0</v>
      </c>
      <c r="E43" s="239">
        <f>D43-C43</f>
        <v>0</v>
      </c>
      <c r="F43" s="238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s="56" customFormat="1" ht="20.25" hidden="1" customHeight="1">
      <c r="A44" s="59">
        <v>14</v>
      </c>
      <c r="B44" s="226" t="s">
        <v>117</v>
      </c>
      <c r="C44" s="240">
        <v>0</v>
      </c>
      <c r="D44" s="242">
        <f>+'Ekamut-caxs'!D58</f>
        <v>0</v>
      </c>
      <c r="E44" s="239">
        <f t="shared" si="0"/>
        <v>0</v>
      </c>
      <c r="F44" s="238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s="56" customFormat="1" ht="21" customHeight="1">
      <c r="A45" s="59">
        <v>15</v>
      </c>
      <c r="B45" s="226" t="s">
        <v>23</v>
      </c>
      <c r="C45" s="238">
        <v>800</v>
      </c>
      <c r="D45" s="242">
        <f>+'Ekamut-caxs'!D59</f>
        <v>800</v>
      </c>
      <c r="E45" s="239">
        <f t="shared" si="0"/>
        <v>0</v>
      </c>
      <c r="F45" s="238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s="56" customFormat="1" ht="21" customHeight="1">
      <c r="A46" s="59">
        <v>16</v>
      </c>
      <c r="B46" s="226" t="s">
        <v>24</v>
      </c>
      <c r="C46" s="238">
        <v>50</v>
      </c>
      <c r="D46" s="242">
        <f>+'Ekamut-caxs'!D60</f>
        <v>50</v>
      </c>
      <c r="E46" s="239">
        <f>D46-C46</f>
        <v>0</v>
      </c>
      <c r="F46" s="238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s="56" customFormat="1" ht="21" hidden="1" customHeight="1">
      <c r="A47" s="59">
        <v>17</v>
      </c>
      <c r="B47" s="226" t="s">
        <v>65</v>
      </c>
      <c r="C47" s="238"/>
      <c r="D47" s="242">
        <f>+'Ekamut-caxs'!D61</f>
        <v>0</v>
      </c>
      <c r="E47" s="239">
        <f>D47-C47</f>
        <v>0</v>
      </c>
      <c r="F47" s="238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s="56" customFormat="1" ht="21" hidden="1" customHeight="1">
      <c r="A48" s="59">
        <v>18</v>
      </c>
      <c r="B48" s="226" t="s">
        <v>52</v>
      </c>
      <c r="C48" s="238"/>
      <c r="D48" s="242">
        <f>+'Ekamut-caxs'!D62</f>
        <v>0</v>
      </c>
      <c r="E48" s="239">
        <f>D48-C48</f>
        <v>0</v>
      </c>
      <c r="F48" s="238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8" s="56" customFormat="1" ht="21" customHeight="1">
      <c r="A49" s="59">
        <v>19</v>
      </c>
      <c r="B49" s="226" t="s">
        <v>43</v>
      </c>
      <c r="C49" s="240">
        <v>105</v>
      </c>
      <c r="D49" s="242">
        <f>+'Ekamut-caxs'!D63</f>
        <v>105</v>
      </c>
      <c r="E49" s="239">
        <f t="shared" si="0"/>
        <v>0</v>
      </c>
      <c r="F49" s="238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8" s="56" customFormat="1" ht="35.25" customHeight="1">
      <c r="A50" s="59">
        <v>20</v>
      </c>
      <c r="B50" s="241" t="s">
        <v>73</v>
      </c>
      <c r="C50" s="240">
        <v>60</v>
      </c>
      <c r="D50" s="242">
        <f>+'Ekamut-caxs'!D64</f>
        <v>60</v>
      </c>
      <c r="E50" s="239">
        <f t="shared" si="0"/>
        <v>0</v>
      </c>
      <c r="F50" s="238"/>
      <c r="G50" s="55"/>
      <c r="H50" s="55"/>
      <c r="I50" s="55"/>
      <c r="J50" s="55"/>
      <c r="K50" s="55"/>
      <c r="L50" s="55"/>
      <c r="M50" s="55"/>
      <c r="N50" s="55"/>
      <c r="O50" s="55"/>
      <c r="P50" s="55"/>
    </row>
    <row r="51" spans="1:18" s="56" customFormat="1" ht="39" customHeight="1">
      <c r="A51" s="59">
        <v>21</v>
      </c>
      <c r="B51" s="241" t="s">
        <v>74</v>
      </c>
      <c r="C51" s="238">
        <v>107</v>
      </c>
      <c r="D51" s="242">
        <f>+'Ekamut-caxs'!D65</f>
        <v>107</v>
      </c>
      <c r="E51" s="239">
        <f t="shared" si="0"/>
        <v>0</v>
      </c>
      <c r="F51" s="238"/>
      <c r="G51" s="55"/>
      <c r="H51" s="55"/>
      <c r="I51" s="55"/>
      <c r="J51" s="55"/>
      <c r="K51" s="55"/>
      <c r="L51" s="55"/>
      <c r="M51" s="55"/>
      <c r="N51" s="55"/>
      <c r="O51" s="55"/>
      <c r="P51" s="55"/>
    </row>
    <row r="52" spans="1:18" s="56" customFormat="1" ht="23.25" customHeight="1">
      <c r="A52" s="59">
        <v>22</v>
      </c>
      <c r="B52" s="226" t="s">
        <v>44</v>
      </c>
      <c r="C52" s="238">
        <v>3</v>
      </c>
      <c r="D52" s="242">
        <f>+'Ekamut-caxs'!D66</f>
        <v>3</v>
      </c>
      <c r="E52" s="239">
        <f t="shared" ref="E52:E66" si="2">D52-C52</f>
        <v>0</v>
      </c>
      <c r="F52" s="238"/>
      <c r="G52" s="55"/>
      <c r="H52" s="55"/>
      <c r="I52" s="55"/>
      <c r="J52" s="55"/>
      <c r="K52" s="55"/>
      <c r="L52" s="55"/>
      <c r="M52" s="55"/>
      <c r="N52" s="55"/>
      <c r="O52" s="55"/>
      <c r="P52" s="55"/>
    </row>
    <row r="53" spans="1:18" s="56" customFormat="1" ht="21" hidden="1" customHeight="1">
      <c r="A53" s="59">
        <v>23</v>
      </c>
      <c r="B53" s="226" t="s">
        <v>118</v>
      </c>
      <c r="C53" s="238"/>
      <c r="D53" s="242">
        <f>+'Ekamut-caxs'!D67</f>
        <v>0</v>
      </c>
      <c r="E53" s="239">
        <f t="shared" si="2"/>
        <v>0</v>
      </c>
      <c r="F53" s="238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8" s="56" customFormat="1" ht="21" customHeight="1">
      <c r="A54" s="59">
        <v>24</v>
      </c>
      <c r="B54" s="226" t="s">
        <v>45</v>
      </c>
      <c r="C54" s="238">
        <v>90</v>
      </c>
      <c r="D54" s="242">
        <f>+'Ekamut-caxs'!D68</f>
        <v>90</v>
      </c>
      <c r="E54" s="239">
        <f t="shared" si="2"/>
        <v>0</v>
      </c>
      <c r="F54" s="238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8" s="56" customFormat="1" ht="20.25" customHeight="1">
      <c r="A55" s="59">
        <v>25</v>
      </c>
      <c r="B55" s="226" t="s">
        <v>62</v>
      </c>
      <c r="C55" s="238">
        <v>150</v>
      </c>
      <c r="D55" s="242">
        <f>+'Ekamut-caxs'!D69</f>
        <v>150</v>
      </c>
      <c r="E55" s="239">
        <f t="shared" si="2"/>
        <v>0</v>
      </c>
      <c r="F55" s="238"/>
      <c r="G55" s="55"/>
      <c r="H55" s="55"/>
      <c r="I55" s="55"/>
      <c r="J55" s="55"/>
      <c r="K55" s="55"/>
      <c r="L55" s="55"/>
      <c r="M55" s="55"/>
      <c r="N55" s="55"/>
    </row>
    <row r="56" spans="1:18" s="56" customFormat="1" ht="20.25" customHeight="1">
      <c r="A56" s="59">
        <v>26</v>
      </c>
      <c r="B56" s="228" t="s">
        <v>188</v>
      </c>
      <c r="C56" s="238">
        <v>300</v>
      </c>
      <c r="D56" s="242">
        <f>+'Ekamut-caxs'!D70</f>
        <v>300</v>
      </c>
      <c r="E56" s="239">
        <f>D56-C56</f>
        <v>0</v>
      </c>
      <c r="F56" s="238"/>
      <c r="G56" s="55"/>
      <c r="H56" s="55"/>
      <c r="I56" s="55"/>
      <c r="J56" s="55"/>
      <c r="K56" s="55"/>
      <c r="L56" s="55"/>
      <c r="M56" s="55"/>
      <c r="N56" s="55"/>
    </row>
    <row r="57" spans="1:18" s="56" customFormat="1" ht="20.25" customHeight="1">
      <c r="A57" s="59">
        <v>27</v>
      </c>
      <c r="B57" s="228" t="s">
        <v>189</v>
      </c>
      <c r="C57" s="238">
        <v>500</v>
      </c>
      <c r="D57" s="242">
        <f>+'Ekamut-caxs'!D71</f>
        <v>500</v>
      </c>
      <c r="E57" s="239">
        <f>D57-C57</f>
        <v>0</v>
      </c>
      <c r="F57" s="238"/>
      <c r="G57" s="55"/>
      <c r="H57" s="55"/>
      <c r="I57" s="55"/>
      <c r="J57" s="55"/>
      <c r="K57" s="55"/>
      <c r="L57" s="55"/>
      <c r="M57" s="55"/>
      <c r="N57" s="55"/>
      <c r="O57" s="55"/>
      <c r="P57" s="55"/>
    </row>
    <row r="58" spans="1:18" s="56" customFormat="1" ht="21" hidden="1" customHeight="1">
      <c r="A58" s="59">
        <v>28</v>
      </c>
      <c r="B58" s="226" t="s">
        <v>241</v>
      </c>
      <c r="C58" s="238"/>
      <c r="D58" s="242">
        <f>+'Ekamut-caxs'!D72</f>
        <v>0</v>
      </c>
      <c r="E58" s="239">
        <f t="shared" si="2"/>
        <v>0</v>
      </c>
      <c r="F58" s="238"/>
      <c r="G58" s="55"/>
      <c r="H58" s="55"/>
      <c r="I58" s="55"/>
      <c r="J58" s="55"/>
      <c r="K58" s="55"/>
      <c r="L58" s="55"/>
      <c r="M58" s="55"/>
      <c r="N58" s="55"/>
      <c r="O58" s="55"/>
      <c r="P58" s="55"/>
    </row>
    <row r="59" spans="1:18" s="56" customFormat="1" ht="21" customHeight="1">
      <c r="A59" s="59">
        <v>29</v>
      </c>
      <c r="B59" s="229" t="s">
        <v>280</v>
      </c>
      <c r="C59" s="511">
        <v>100</v>
      </c>
      <c r="D59" s="242">
        <f>+'Ekamut-caxs'!D73</f>
        <v>100</v>
      </c>
      <c r="E59" s="239">
        <f t="shared" si="2"/>
        <v>0</v>
      </c>
      <c r="F59" s="238"/>
      <c r="G59" s="122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18" s="56" customFormat="1" ht="21" customHeight="1">
      <c r="A60" s="59">
        <v>30</v>
      </c>
      <c r="B60" s="229" t="s">
        <v>281</v>
      </c>
      <c r="C60" s="511">
        <v>150</v>
      </c>
      <c r="D60" s="242">
        <f>+'Ekamut-caxs'!D74</f>
        <v>150</v>
      </c>
      <c r="E60" s="239">
        <f t="shared" si="2"/>
        <v>0</v>
      </c>
      <c r="F60" s="238"/>
      <c r="G60" s="122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8" s="56" customFormat="1" ht="21" customHeight="1">
      <c r="A61" s="59">
        <v>31</v>
      </c>
      <c r="B61" s="229" t="s">
        <v>284</v>
      </c>
      <c r="C61" s="511">
        <v>400</v>
      </c>
      <c r="D61" s="242">
        <f>+'Ekamut-caxs'!D75</f>
        <v>400</v>
      </c>
      <c r="E61" s="239">
        <f t="shared" si="2"/>
        <v>0</v>
      </c>
      <c r="F61" s="242"/>
      <c r="G61" s="122"/>
      <c r="H61" s="122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customHeight="1">
      <c r="A62" s="59">
        <v>32</v>
      </c>
      <c r="B62" s="229" t="s">
        <v>285</v>
      </c>
      <c r="C62" s="511">
        <v>20</v>
      </c>
      <c r="D62" s="242">
        <f>+'Ekamut-caxs'!D76</f>
        <v>20</v>
      </c>
      <c r="E62" s="239">
        <f t="shared" si="2"/>
        <v>0</v>
      </c>
      <c r="F62" s="242"/>
      <c r="G62" s="122"/>
      <c r="H62" s="122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30" customHeight="1">
      <c r="A63" s="59">
        <v>33</v>
      </c>
      <c r="B63" s="295" t="s">
        <v>25</v>
      </c>
      <c r="C63" s="238">
        <v>8642.5</v>
      </c>
      <c r="D63" s="242">
        <f>+'Ekamut-caxs'!D77</f>
        <v>9344.2999999999993</v>
      </c>
      <c r="E63" s="239">
        <f t="shared" si="2"/>
        <v>701.79999999999927</v>
      </c>
      <c r="F63" s="238"/>
      <c r="G63" s="55"/>
      <c r="H63" s="55"/>
      <c r="I63" s="55"/>
      <c r="J63" s="55"/>
      <c r="K63" s="55"/>
      <c r="L63" s="55"/>
      <c r="M63" s="55"/>
      <c r="N63" s="55"/>
      <c r="O63" s="55"/>
      <c r="P63" s="55"/>
    </row>
    <row r="64" spans="1:18" ht="20.25" customHeight="1">
      <c r="A64" s="59">
        <v>34</v>
      </c>
      <c r="B64" s="28" t="s">
        <v>75</v>
      </c>
      <c r="C64" s="213">
        <v>7992.5</v>
      </c>
      <c r="D64" s="242">
        <v>7992.5</v>
      </c>
      <c r="E64" s="212">
        <f t="shared" si="2"/>
        <v>0</v>
      </c>
      <c r="F64" s="213"/>
    </row>
    <row r="65" spans="1:16" s="56" customFormat="1" ht="21" hidden="1" customHeight="1">
      <c r="A65" s="59">
        <v>35</v>
      </c>
      <c r="B65" s="241" t="s">
        <v>76</v>
      </c>
      <c r="C65" s="238"/>
      <c r="D65" s="242"/>
      <c r="E65" s="239">
        <f t="shared" si="2"/>
        <v>0</v>
      </c>
      <c r="F65" s="238"/>
      <c r="G65" s="55"/>
      <c r="H65" s="55"/>
      <c r="I65" s="55"/>
      <c r="J65" s="55"/>
      <c r="K65" s="55"/>
      <c r="L65" s="55"/>
      <c r="M65" s="55"/>
      <c r="N65" s="55"/>
      <c r="O65" s="55"/>
      <c r="P65" s="55"/>
    </row>
    <row r="66" spans="1:16" s="56" customFormat="1" ht="21" hidden="1" customHeight="1">
      <c r="A66" s="59">
        <v>36</v>
      </c>
      <c r="B66" s="226" t="s">
        <v>66</v>
      </c>
      <c r="C66" s="238"/>
      <c r="D66" s="242"/>
      <c r="E66" s="239">
        <f t="shared" si="2"/>
        <v>0</v>
      </c>
      <c r="F66" s="238"/>
      <c r="G66" s="55"/>
      <c r="H66" s="55"/>
      <c r="I66" s="55"/>
      <c r="J66" s="55"/>
      <c r="K66" s="55"/>
      <c r="L66" s="55"/>
      <c r="M66" s="55"/>
      <c r="N66" s="55"/>
      <c r="O66" s="55"/>
      <c r="P66" s="55"/>
    </row>
    <row r="67" spans="1:16" s="32" customFormat="1" ht="24.75" customHeight="1">
      <c r="A67" s="24"/>
      <c r="B67" s="57" t="s">
        <v>77</v>
      </c>
      <c r="C67" s="250">
        <f>C6-C24</f>
        <v>0</v>
      </c>
      <c r="D67" s="250">
        <f>D6-D24</f>
        <v>0</v>
      </c>
      <c r="E67" s="250">
        <f t="shared" si="0"/>
        <v>0</v>
      </c>
      <c r="F67" s="297"/>
      <c r="G67" s="31"/>
      <c r="H67" s="31"/>
      <c r="I67" s="31"/>
      <c r="J67" s="31"/>
      <c r="K67" s="31"/>
      <c r="L67" s="31"/>
      <c r="M67" s="31"/>
      <c r="N67" s="31"/>
      <c r="O67" s="31"/>
      <c r="P67" s="31"/>
    </row>
    <row r="68" spans="1:16" s="32" customFormat="1" ht="45" customHeight="1">
      <c r="A68" s="33"/>
      <c r="C68" s="34"/>
      <c r="D68" s="34"/>
      <c r="E68" s="34"/>
      <c r="F68" s="34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spans="1:16" ht="24.75" customHeight="1">
      <c r="B69" s="35" t="s">
        <v>2</v>
      </c>
      <c r="C69" s="22"/>
      <c r="D69" s="547" t="str">
        <f>+'Ekamut-caxs'!C83</f>
        <v>ԻՐԻՆԱ ՄԿՐՏՉՅԱՆ</v>
      </c>
      <c r="E69" s="547"/>
      <c r="F69" s="113"/>
    </row>
    <row r="70" spans="1:16" ht="9.75" customHeight="1">
      <c r="B70" s="36"/>
      <c r="D70" s="546" t="s">
        <v>5</v>
      </c>
      <c r="E70" s="546"/>
      <c r="F70" s="293"/>
    </row>
    <row r="71" spans="1:16" ht="24.75" customHeight="1">
      <c r="B71" s="35" t="s">
        <v>6</v>
      </c>
      <c r="C71" s="22"/>
      <c r="D71" s="547" t="str">
        <f>+'Ekamut-caxs'!C85</f>
        <v>ՎԱՀԻՆԵ ԱԹԱԲԵԿՅԱՆ</v>
      </c>
      <c r="E71" s="547"/>
      <c r="F71" s="113"/>
    </row>
    <row r="72" spans="1:16" ht="11.25" customHeight="1">
      <c r="D72" s="546" t="s">
        <v>5</v>
      </c>
      <c r="E72" s="546"/>
      <c r="F72" s="293"/>
    </row>
    <row r="73" spans="1:16" s="17" customFormat="1">
      <c r="A73" s="22"/>
      <c r="B73" s="147" t="s">
        <v>1</v>
      </c>
      <c r="C73" s="18"/>
      <c r="D73" s="18"/>
      <c r="E73" s="18"/>
      <c r="F73" s="18"/>
    </row>
    <row r="74" spans="1:16" s="17" customFormat="1">
      <c r="A74" s="107"/>
    </row>
    <row r="75" spans="1:16" s="17" customFormat="1">
      <c r="A75" s="107"/>
    </row>
    <row r="76" spans="1:16" s="17" customFormat="1">
      <c r="A76" s="107"/>
    </row>
    <row r="77" spans="1:16" s="17" customFormat="1">
      <c r="A77" s="107"/>
    </row>
    <row r="78" spans="1:16" s="17" customFormat="1">
      <c r="A78" s="107"/>
    </row>
    <row r="79" spans="1:16" s="17" customFormat="1">
      <c r="A79" s="107"/>
    </row>
    <row r="80" spans="1:16" s="17" customFormat="1">
      <c r="A80" s="107"/>
    </row>
    <row r="81" spans="1:1" s="17" customFormat="1">
      <c r="A81" s="107"/>
    </row>
    <row r="82" spans="1:1" s="17" customFormat="1">
      <c r="A82" s="107"/>
    </row>
    <row r="83" spans="1:1" s="17" customFormat="1">
      <c r="A83" s="107"/>
    </row>
    <row r="84" spans="1:1" s="17" customFormat="1">
      <c r="A84" s="107"/>
    </row>
    <row r="85" spans="1:1" s="17" customFormat="1">
      <c r="A85" s="107"/>
    </row>
    <row r="86" spans="1:1" s="17" customFormat="1">
      <c r="A86" s="107"/>
    </row>
    <row r="87" spans="1:1" s="17" customFormat="1">
      <c r="A87" s="107"/>
    </row>
    <row r="88" spans="1:1" s="17" customFormat="1">
      <c r="A88" s="107"/>
    </row>
    <row r="89" spans="1:1" s="17" customFormat="1">
      <c r="A89" s="107"/>
    </row>
    <row r="90" spans="1:1" s="17" customFormat="1">
      <c r="A90" s="107"/>
    </row>
    <row r="91" spans="1:1" s="17" customFormat="1">
      <c r="A91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68" zoomScaleNormal="100" zoomScaleSheetLayoutView="100" workbookViewId="0">
      <selection activeCell="B17" sqref="B17:C17"/>
    </sheetView>
  </sheetViews>
  <sheetFormatPr defaultColWidth="9.140625" defaultRowHeight="13.5"/>
  <cols>
    <col min="1" max="1" width="5.42578125" style="18" bestFit="1" customWidth="1"/>
    <col min="2" max="2" width="53" style="18" customWidth="1"/>
    <col min="3" max="3" width="15.28515625" style="18" customWidth="1"/>
    <col min="4" max="4" width="14.5703125" style="18" customWidth="1"/>
    <col min="5" max="5" width="17.28515625" style="18" customWidth="1"/>
    <col min="6" max="6" width="41.140625" style="18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8"/>
  </cols>
  <sheetData>
    <row r="1" spans="1:20" ht="23.25" customHeight="1">
      <c r="A1" s="545" t="s">
        <v>78</v>
      </c>
      <c r="B1" s="545"/>
      <c r="C1" s="545"/>
      <c r="D1" s="545"/>
      <c r="E1" s="545"/>
      <c r="F1" s="545"/>
    </row>
    <row r="2" spans="1:20" s="20" customFormat="1" ht="20.25">
      <c r="A2" s="534" t="str">
        <f>+'Ekamut-caxs'!A14</f>
        <v xml:space="preserve">«Երևանի Մ. Միրզոյանի անվան երաժշտական դպրոց» ՀՈԱԿ-ի  </v>
      </c>
      <c r="B2" s="534"/>
      <c r="C2" s="534"/>
      <c r="D2" s="534"/>
      <c r="E2" s="534"/>
      <c r="F2" s="534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48" t="s">
        <v>246</v>
      </c>
      <c r="B3" s="548"/>
      <c r="C3" s="548"/>
      <c r="D3" s="548"/>
      <c r="E3" s="548"/>
      <c r="F3" s="548"/>
      <c r="G3" s="121"/>
      <c r="H3" s="109"/>
      <c r="I3" s="109"/>
      <c r="J3" s="109"/>
      <c r="K3" s="109"/>
      <c r="L3" s="109"/>
    </row>
    <row r="4" spans="1:20" s="20" customFormat="1" ht="18" customHeight="1">
      <c r="A4" s="8"/>
      <c r="B4" s="8"/>
      <c r="F4" s="9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7" customFormat="1" ht="87" customHeight="1">
      <c r="A5" s="83" t="s">
        <v>3</v>
      </c>
      <c r="B5" s="85" t="s">
        <v>29</v>
      </c>
      <c r="C5" s="206" t="s">
        <v>173</v>
      </c>
      <c r="D5" s="206" t="s">
        <v>174</v>
      </c>
      <c r="E5" s="84" t="s">
        <v>49</v>
      </c>
      <c r="F5" s="294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0" customFormat="1" ht="41.25" customHeight="1">
      <c r="A6" s="10" t="s">
        <v>7</v>
      </c>
      <c r="B6" s="11" t="s">
        <v>30</v>
      </c>
      <c r="C6" s="214">
        <v>10616.2</v>
      </c>
      <c r="D6" s="214">
        <v>10616.2</v>
      </c>
      <c r="E6" s="233">
        <f t="shared" ref="E6" si="0">D6-C6</f>
        <v>0</v>
      </c>
      <c r="F6" s="214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0" customFormat="1" ht="38.25" customHeight="1">
      <c r="A7" s="10" t="s">
        <v>9</v>
      </c>
      <c r="B7" s="11" t="s">
        <v>79</v>
      </c>
      <c r="C7" s="233">
        <f>SUM(C8:C15,C18:C21)</f>
        <v>180573.4</v>
      </c>
      <c r="D7" s="233">
        <f>SUM(D8:D15,D18:D21)</f>
        <v>178791.04000000001</v>
      </c>
      <c r="E7" s="233">
        <f>D7-C7</f>
        <v>-1782.359999999986</v>
      </c>
      <c r="F7" s="214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6" customFormat="1" ht="17.25" customHeight="1">
      <c r="A8" s="59">
        <v>1</v>
      </c>
      <c r="B8" s="223" t="s">
        <v>114</v>
      </c>
      <c r="C8" s="224">
        <v>159483.4</v>
      </c>
      <c r="D8" s="225">
        <f>+'Dramakan hosqer'!D20</f>
        <v>156691.4</v>
      </c>
      <c r="E8" s="225">
        <f>D8-C8</f>
        <v>-2792</v>
      </c>
      <c r="F8" s="224"/>
      <c r="G8" s="98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6" customFormat="1" ht="30" customHeight="1">
      <c r="A9" s="59">
        <v>2</v>
      </c>
      <c r="B9" s="369" t="s">
        <v>186</v>
      </c>
      <c r="C9" s="224">
        <v>2396.6999999999998</v>
      </c>
      <c r="D9" s="225">
        <f>+'Dramakan hosqer'!D21</f>
        <v>2396.6999999999998</v>
      </c>
      <c r="E9" s="225">
        <f t="shared" ref="E9:E73" si="1">D9-C9</f>
        <v>0</v>
      </c>
      <c r="F9" s="224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customHeight="1">
      <c r="A10" s="59">
        <v>3</v>
      </c>
      <c r="B10" s="369" t="s">
        <v>258</v>
      </c>
      <c r="C10" s="215">
        <v>1918.3</v>
      </c>
      <c r="D10" s="225">
        <f>+'Dramakan hosqer'!D22</f>
        <v>2122.6</v>
      </c>
      <c r="E10" s="225">
        <f t="shared" si="1"/>
        <v>204.29999999999995</v>
      </c>
      <c r="F10" s="215"/>
      <c r="L10" s="114"/>
      <c r="M10" s="114"/>
      <c r="S10" s="18"/>
      <c r="T10" s="18"/>
    </row>
    <row r="11" spans="1:20" s="56" customFormat="1" ht="38.25" customHeight="1">
      <c r="A11" s="59">
        <v>4</v>
      </c>
      <c r="B11" s="241" t="str">
        <f>+'Dramakan hosqer'!B23</f>
        <v>Վճարովի ծառայություններից (գեղագիտական ուսուցում)</v>
      </c>
      <c r="C11" s="411">
        <v>16500</v>
      </c>
      <c r="D11" s="225">
        <f>+'Dramakan hosqer'!D23</f>
        <v>17305.3</v>
      </c>
      <c r="E11" s="225">
        <f t="shared" si="1"/>
        <v>805.29999999999927</v>
      </c>
      <c r="F11" s="224"/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6" customFormat="1" ht="21.75" customHeight="1">
      <c r="A12" s="59">
        <v>5</v>
      </c>
      <c r="B12" s="227" t="s">
        <v>51</v>
      </c>
      <c r="C12" s="411">
        <v>275</v>
      </c>
      <c r="D12" s="225">
        <f>+'Dramakan hosqer'!D24</f>
        <v>275.03999999999996</v>
      </c>
      <c r="E12" s="225">
        <f t="shared" si="1"/>
        <v>3.999999999996362E-2</v>
      </c>
      <c r="F12" s="224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6" customFormat="1" ht="18" hidden="1" customHeight="1">
      <c r="A13" s="59">
        <v>6</v>
      </c>
      <c r="B13" s="228" t="s">
        <v>61</v>
      </c>
      <c r="C13" s="224"/>
      <c r="D13" s="225">
        <f>+'Dramakan hosqer'!D25</f>
        <v>0</v>
      </c>
      <c r="E13" s="225">
        <f t="shared" si="1"/>
        <v>0</v>
      </c>
      <c r="F13" s="224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6" customFormat="1" ht="17.25" hidden="1" customHeight="1">
      <c r="A14" s="59">
        <v>7</v>
      </c>
      <c r="B14" s="20" t="s">
        <v>185</v>
      </c>
      <c r="C14" s="224"/>
      <c r="D14" s="225">
        <f>+'Dramakan hosqer'!D26</f>
        <v>0</v>
      </c>
      <c r="E14" s="225">
        <f t="shared" si="1"/>
        <v>0</v>
      </c>
      <c r="F14" s="224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6" customFormat="1" ht="32.25" hidden="1" customHeight="1">
      <c r="A15" s="59">
        <v>8</v>
      </c>
      <c r="B15" s="439" t="s">
        <v>264</v>
      </c>
      <c r="C15" s="224"/>
      <c r="D15" s="225">
        <f>+'Dramakan hosqer'!D27</f>
        <v>0</v>
      </c>
      <c r="E15" s="225">
        <f t="shared" si="1"/>
        <v>0</v>
      </c>
      <c r="F15" s="224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6" customFormat="1" ht="17.25" hidden="1" customHeight="1">
      <c r="A16" s="59">
        <v>8.1</v>
      </c>
      <c r="B16" s="223"/>
      <c r="C16" s="224"/>
      <c r="D16" s="225">
        <f>+'Dramakan hosqer'!D28</f>
        <v>0</v>
      </c>
      <c r="E16" s="225">
        <f t="shared" si="1"/>
        <v>0</v>
      </c>
      <c r="F16" s="224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6" customFormat="1" ht="17.25" hidden="1" customHeight="1">
      <c r="A17" s="59">
        <v>8.1999999999999993</v>
      </c>
      <c r="B17" s="223"/>
      <c r="C17" s="224"/>
      <c r="D17" s="225">
        <f>+'Dramakan hosqer'!D29</f>
        <v>0</v>
      </c>
      <c r="E17" s="225">
        <f t="shared" si="1"/>
        <v>0</v>
      </c>
      <c r="F17" s="224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6" customFormat="1" ht="17.25" hidden="1" customHeight="1">
      <c r="A18" s="59">
        <v>9</v>
      </c>
      <c r="B18" s="223" t="s">
        <v>31</v>
      </c>
      <c r="C18" s="224"/>
      <c r="D18" s="225">
        <f>+'Dramakan hosqer'!D30</f>
        <v>0</v>
      </c>
      <c r="E18" s="225">
        <f t="shared" si="1"/>
        <v>0</v>
      </c>
      <c r="F18" s="224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6" customFormat="1" ht="17.25" hidden="1" customHeight="1">
      <c r="A19" s="59">
        <v>10</v>
      </c>
      <c r="B19" s="223" t="s">
        <v>8</v>
      </c>
      <c r="C19" s="224"/>
      <c r="D19" s="225">
        <f>+'Dramakan hosqer'!D31</f>
        <v>0</v>
      </c>
      <c r="E19" s="225">
        <f t="shared" si="1"/>
        <v>0</v>
      </c>
      <c r="F19" s="224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6" customFormat="1" ht="17.25" hidden="1" customHeight="1">
      <c r="A20" s="59">
        <v>11</v>
      </c>
      <c r="B20" s="441"/>
      <c r="C20" s="224"/>
      <c r="D20" s="225">
        <f>+'Dramakan hosqer'!D32</f>
        <v>0</v>
      </c>
      <c r="E20" s="225">
        <f t="shared" si="1"/>
        <v>0</v>
      </c>
      <c r="F20" s="224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6" customFormat="1" ht="17.25" hidden="1" customHeight="1">
      <c r="A21" s="59">
        <v>12</v>
      </c>
      <c r="B21" s="441"/>
      <c r="C21" s="224"/>
      <c r="D21" s="225">
        <f>+'Dramakan hosqer'!D33</f>
        <v>0</v>
      </c>
      <c r="E21" s="225">
        <f t="shared" si="1"/>
        <v>0</v>
      </c>
      <c r="F21" s="224"/>
      <c r="G21" s="98" t="s">
        <v>191</v>
      </c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0" customFormat="1" ht="36" customHeight="1">
      <c r="A22" s="10" t="s">
        <v>32</v>
      </c>
      <c r="B22" s="11" t="s">
        <v>80</v>
      </c>
      <c r="C22" s="233">
        <f>+C23+C68+C81</f>
        <v>180613.80000000002</v>
      </c>
      <c r="D22" s="233">
        <f>+D23+D68+D81</f>
        <v>181279.64249999999</v>
      </c>
      <c r="E22" s="233">
        <f t="shared" si="1"/>
        <v>665.84249999996973</v>
      </c>
      <c r="F22" s="214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0" customFormat="1" ht="21" customHeight="1">
      <c r="A23" s="13" t="s">
        <v>54</v>
      </c>
      <c r="B23" s="11" t="s">
        <v>57</v>
      </c>
      <c r="C23" s="233">
        <f>SUM(C24,C28:C33,C37:C62,C66:C67)</f>
        <v>180363.80000000002</v>
      </c>
      <c r="D23" s="233">
        <f>SUM(D24,D28:D33,D37:D62,D66:D67)</f>
        <v>177879.64249999999</v>
      </c>
      <c r="E23" s="233">
        <f t="shared" si="1"/>
        <v>-2484.1575000000303</v>
      </c>
      <c r="F23" s="214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6" customFormat="1" ht="18" customHeight="1">
      <c r="A24" s="59">
        <v>1</v>
      </c>
      <c r="B24" s="230" t="s">
        <v>10</v>
      </c>
      <c r="C24" s="224">
        <v>173998.1</v>
      </c>
      <c r="D24" s="225">
        <f>+'Dramakan hosqer'!D36</f>
        <v>171258.7</v>
      </c>
      <c r="E24" s="225">
        <f t="shared" si="1"/>
        <v>-2739.3999999999942</v>
      </c>
      <c r="F24" s="224"/>
      <c r="G24" s="98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7.25" customHeight="1">
      <c r="A25" s="25">
        <v>1.1000000000000001</v>
      </c>
      <c r="B25" s="30" t="s">
        <v>115</v>
      </c>
      <c r="C25" s="215">
        <v>13200</v>
      </c>
      <c r="D25" s="237">
        <f>+'Dramakan hosqer'!D37</f>
        <v>13717</v>
      </c>
      <c r="E25" s="225">
        <f t="shared" si="1"/>
        <v>517</v>
      </c>
      <c r="F25" s="215"/>
      <c r="L25" s="114"/>
      <c r="M25" s="114"/>
      <c r="S25" s="18"/>
      <c r="T25" s="18"/>
    </row>
    <row r="26" spans="1:20" ht="17.25">
      <c r="A26" s="25">
        <v>1.2</v>
      </c>
      <c r="B26" s="30" t="s">
        <v>11</v>
      </c>
      <c r="C26" s="215">
        <v>4250</v>
      </c>
      <c r="D26" s="237">
        <f>+'Dramakan hosqer'!D38</f>
        <v>2308</v>
      </c>
      <c r="E26" s="225">
        <f t="shared" si="1"/>
        <v>-1942</v>
      </c>
      <c r="F26" s="215"/>
      <c r="L26" s="114"/>
      <c r="M26" s="114"/>
      <c r="S26" s="18"/>
      <c r="T26" s="18"/>
    </row>
    <row r="27" spans="1:20" ht="17.25">
      <c r="A27" s="25">
        <v>1.3</v>
      </c>
      <c r="B27" s="30" t="str">
        <f>+'Dramakan hosqer'!B39</f>
        <v>կամավոր ատեստավորման գծով լրավճար</v>
      </c>
      <c r="C27" s="215">
        <v>1918.3</v>
      </c>
      <c r="D27" s="237">
        <f>+'Dramakan hosqer'!D39</f>
        <v>2122.6</v>
      </c>
      <c r="E27" s="225">
        <f t="shared" si="1"/>
        <v>204.29999999999995</v>
      </c>
      <c r="F27" s="215"/>
      <c r="L27" s="114"/>
      <c r="M27" s="114"/>
      <c r="S27" s="18"/>
      <c r="T27" s="18"/>
    </row>
    <row r="28" spans="1:20" s="56" customFormat="1" ht="18" customHeight="1">
      <c r="A28" s="59">
        <v>2</v>
      </c>
      <c r="B28" s="226" t="s">
        <v>13</v>
      </c>
      <c r="C28" s="224">
        <v>1399.1</v>
      </c>
      <c r="D28" s="225">
        <f>+'Dramakan hosqer'!D40</f>
        <v>1627.8</v>
      </c>
      <c r="E28" s="225">
        <f t="shared" si="1"/>
        <v>228.70000000000005</v>
      </c>
      <c r="F28" s="224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6" customFormat="1" ht="18" customHeight="1">
      <c r="A29" s="59">
        <v>3</v>
      </c>
      <c r="B29" s="226" t="s">
        <v>12</v>
      </c>
      <c r="C29" s="224">
        <v>424.6</v>
      </c>
      <c r="D29" s="225">
        <f>+'Dramakan hosqer'!D41</f>
        <v>407.9</v>
      </c>
      <c r="E29" s="225">
        <f t="shared" si="1"/>
        <v>-16.700000000000045</v>
      </c>
      <c r="F29" s="224"/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6" customFormat="1" ht="18" customHeight="1">
      <c r="A30" s="59">
        <v>4</v>
      </c>
      <c r="B30" s="226" t="s">
        <v>14</v>
      </c>
      <c r="C30" s="224">
        <v>53.5</v>
      </c>
      <c r="D30" s="225">
        <f>+'Dramakan hosqer'!D42</f>
        <v>50.9</v>
      </c>
      <c r="E30" s="225">
        <f t="shared" si="1"/>
        <v>-2.6000000000000014</v>
      </c>
      <c r="F30" s="224"/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6" customFormat="1" ht="18" customHeight="1">
      <c r="A31" s="59">
        <v>5</v>
      </c>
      <c r="B31" s="226" t="s">
        <v>15</v>
      </c>
      <c r="C31" s="224">
        <v>57.6</v>
      </c>
      <c r="D31" s="225">
        <f>+'Dramakan hosqer'!D43</f>
        <v>57.6</v>
      </c>
      <c r="E31" s="225">
        <f t="shared" si="1"/>
        <v>0</v>
      </c>
      <c r="F31" s="224"/>
      <c r="G31" s="98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6" customFormat="1" ht="16.5" customHeight="1">
      <c r="A32" s="59">
        <v>6</v>
      </c>
      <c r="B32" s="226" t="s">
        <v>16</v>
      </c>
      <c r="C32" s="224">
        <v>60</v>
      </c>
      <c r="D32" s="225">
        <f>+'Dramakan hosqer'!D44</f>
        <v>60</v>
      </c>
      <c r="E32" s="225">
        <f t="shared" si="1"/>
        <v>0</v>
      </c>
      <c r="F32" s="224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6" customFormat="1" ht="17.25">
      <c r="A33" s="59">
        <v>7</v>
      </c>
      <c r="B33" s="226" t="s">
        <v>17</v>
      </c>
      <c r="C33" s="225">
        <f>SUM(C34:C36)</f>
        <v>166</v>
      </c>
      <c r="D33" s="225">
        <f>SUM(D34:D36)</f>
        <v>166</v>
      </c>
      <c r="E33" s="225">
        <f t="shared" si="1"/>
        <v>0</v>
      </c>
      <c r="F33" s="224"/>
      <c r="G33" s="98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5">
        <v>7.1</v>
      </c>
      <c r="B34" s="30" t="s">
        <v>18</v>
      </c>
      <c r="C34" s="215">
        <v>70</v>
      </c>
      <c r="D34" s="237">
        <f>+'Dramakan hosqer'!D46</f>
        <v>70</v>
      </c>
      <c r="E34" s="225">
        <f t="shared" si="1"/>
        <v>0</v>
      </c>
      <c r="F34" s="215"/>
      <c r="L34" s="114"/>
      <c r="M34" s="114"/>
      <c r="S34" s="18"/>
      <c r="T34" s="18"/>
    </row>
    <row r="35" spans="1:20" s="32" customFormat="1" ht="18" hidden="1" customHeight="1">
      <c r="A35" s="25">
        <v>7.2</v>
      </c>
      <c r="B35" s="30" t="s">
        <v>19</v>
      </c>
      <c r="C35" s="215"/>
      <c r="D35" s="237">
        <f>+'Dramakan hosqer'!D47</f>
        <v>0</v>
      </c>
      <c r="E35" s="225">
        <f t="shared" si="1"/>
        <v>0</v>
      </c>
      <c r="F35" s="215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5">
        <v>7.3</v>
      </c>
      <c r="B36" s="30" t="s">
        <v>20</v>
      </c>
      <c r="C36" s="215">
        <v>96</v>
      </c>
      <c r="D36" s="237">
        <f>+'Dramakan hosqer'!D48</f>
        <v>96</v>
      </c>
      <c r="E36" s="225">
        <f t="shared" si="1"/>
        <v>0</v>
      </c>
      <c r="F36" s="215"/>
      <c r="L36" s="114"/>
      <c r="M36" s="114"/>
      <c r="S36" s="18"/>
      <c r="T36" s="18"/>
    </row>
    <row r="37" spans="1:20" s="56" customFormat="1" ht="18" customHeight="1">
      <c r="A37" s="59">
        <v>8</v>
      </c>
      <c r="B37" s="226" t="s">
        <v>21</v>
      </c>
      <c r="C37" s="224">
        <v>12</v>
      </c>
      <c r="D37" s="225">
        <f>+'Dramakan hosqer'!D49</f>
        <v>12</v>
      </c>
      <c r="E37" s="225">
        <f t="shared" si="1"/>
        <v>0</v>
      </c>
      <c r="F37" s="224"/>
      <c r="G37" s="98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6" customFormat="1" ht="18" customHeight="1">
      <c r="A38" s="59">
        <v>9</v>
      </c>
      <c r="B38" s="226" t="s">
        <v>28</v>
      </c>
      <c r="C38" s="224">
        <v>300</v>
      </c>
      <c r="D38" s="225">
        <f>+'Dramakan hosqer'!D50</f>
        <v>300</v>
      </c>
      <c r="E38" s="225">
        <f t="shared" si="1"/>
        <v>0</v>
      </c>
      <c r="F38" s="224"/>
      <c r="G38" s="5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6" customFormat="1" ht="18" customHeight="1">
      <c r="A39" s="59">
        <v>10</v>
      </c>
      <c r="B39" s="226" t="s">
        <v>22</v>
      </c>
      <c r="C39" s="224">
        <v>300</v>
      </c>
      <c r="D39" s="225">
        <f>+'Dramakan hosqer'!D51</f>
        <v>300</v>
      </c>
      <c r="E39" s="225">
        <f t="shared" si="1"/>
        <v>0</v>
      </c>
      <c r="F39" s="224"/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6" customFormat="1" ht="33" customHeight="1">
      <c r="A40" s="59">
        <v>11</v>
      </c>
      <c r="B40" s="231" t="s">
        <v>72</v>
      </c>
      <c r="C40" s="224">
        <v>250</v>
      </c>
      <c r="D40" s="225">
        <f>+'Dramakan hosqer'!D52</f>
        <v>250</v>
      </c>
      <c r="E40" s="225">
        <f t="shared" si="1"/>
        <v>0</v>
      </c>
      <c r="F40" s="224"/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6" customFormat="1" ht="18" customHeight="1">
      <c r="A41" s="59">
        <v>12</v>
      </c>
      <c r="B41" s="226" t="s">
        <v>46</v>
      </c>
      <c r="C41" s="224">
        <v>67.5</v>
      </c>
      <c r="D41" s="225">
        <f>+'Dramakan hosqer'!D53</f>
        <v>67.5</v>
      </c>
      <c r="E41" s="225">
        <f t="shared" si="1"/>
        <v>0</v>
      </c>
      <c r="F41" s="224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6" customFormat="1" ht="18" hidden="1" customHeight="1">
      <c r="A42" s="59">
        <v>13</v>
      </c>
      <c r="B42" s="226" t="s">
        <v>116</v>
      </c>
      <c r="C42" s="224"/>
      <c r="D42" s="225">
        <f>+'Dramakan hosqer'!D54</f>
        <v>0</v>
      </c>
      <c r="E42" s="225">
        <f t="shared" si="1"/>
        <v>0</v>
      </c>
      <c r="F42" s="224"/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6" customFormat="1" ht="18" hidden="1" customHeight="1">
      <c r="A43" s="59">
        <v>14</v>
      </c>
      <c r="B43" s="226" t="s">
        <v>117</v>
      </c>
      <c r="C43" s="224"/>
      <c r="D43" s="225">
        <f>+'Dramakan hosqer'!D55</f>
        <v>0</v>
      </c>
      <c r="E43" s="225">
        <f t="shared" si="1"/>
        <v>0</v>
      </c>
      <c r="F43" s="224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6" customFormat="1" ht="18" customHeight="1">
      <c r="A44" s="59">
        <v>15</v>
      </c>
      <c r="B44" s="226" t="s">
        <v>23</v>
      </c>
      <c r="C44" s="224">
        <v>800</v>
      </c>
      <c r="D44" s="225">
        <f>+'Dramakan hosqer'!D56</f>
        <v>800</v>
      </c>
      <c r="E44" s="225">
        <f t="shared" si="1"/>
        <v>0</v>
      </c>
      <c r="F44" s="224"/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6" customFormat="1" ht="18" customHeight="1">
      <c r="A45" s="59">
        <v>16</v>
      </c>
      <c r="B45" s="226" t="s">
        <v>24</v>
      </c>
      <c r="C45" s="224">
        <v>50</v>
      </c>
      <c r="D45" s="225">
        <f>+'Dramakan hosqer'!D57</f>
        <v>50</v>
      </c>
      <c r="E45" s="225">
        <f t="shared" si="1"/>
        <v>0</v>
      </c>
      <c r="F45" s="224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6" customFormat="1" ht="18" hidden="1" customHeight="1">
      <c r="A46" s="59">
        <v>17</v>
      </c>
      <c r="B46" s="226" t="s">
        <v>65</v>
      </c>
      <c r="C46" s="224"/>
      <c r="D46" s="225">
        <f>+'Dramakan hosqer'!D58</f>
        <v>0</v>
      </c>
      <c r="E46" s="225">
        <f t="shared" si="1"/>
        <v>0</v>
      </c>
      <c r="F46" s="224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6" customFormat="1" ht="18" hidden="1" customHeight="1">
      <c r="A47" s="59">
        <v>18</v>
      </c>
      <c r="B47" s="241" t="s">
        <v>52</v>
      </c>
      <c r="C47" s="224"/>
      <c r="D47" s="225">
        <f>+'Dramakan hosqer'!D59</f>
        <v>0</v>
      </c>
      <c r="E47" s="225">
        <f t="shared" si="1"/>
        <v>0</v>
      </c>
      <c r="F47" s="224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6" customFormat="1" ht="18" customHeight="1">
      <c r="A48" s="59">
        <v>19</v>
      </c>
      <c r="B48" s="241" t="s">
        <v>43</v>
      </c>
      <c r="C48" s="224">
        <v>105</v>
      </c>
      <c r="D48" s="225">
        <f>+'Dramakan hosqer'!D60</f>
        <v>105</v>
      </c>
      <c r="E48" s="225">
        <f t="shared" si="1"/>
        <v>0</v>
      </c>
      <c r="F48" s="224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6" customFormat="1" ht="38.25" customHeight="1">
      <c r="A49" s="59">
        <v>20</v>
      </c>
      <c r="B49" s="241" t="s">
        <v>73</v>
      </c>
      <c r="C49" s="224">
        <v>60</v>
      </c>
      <c r="D49" s="225">
        <f>+'Dramakan hosqer'!D61</f>
        <v>60</v>
      </c>
      <c r="E49" s="225">
        <f t="shared" si="1"/>
        <v>0</v>
      </c>
      <c r="F49" s="224"/>
      <c r="G49" s="98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6" customFormat="1" ht="36.75" customHeight="1">
      <c r="A50" s="59">
        <v>21</v>
      </c>
      <c r="B50" s="241" t="s">
        <v>74</v>
      </c>
      <c r="C50" s="224">
        <v>107</v>
      </c>
      <c r="D50" s="225">
        <f>+'Dramakan hosqer'!D62</f>
        <v>107</v>
      </c>
      <c r="E50" s="225">
        <f t="shared" si="1"/>
        <v>0</v>
      </c>
      <c r="F50" s="224"/>
      <c r="G50" s="5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6" customFormat="1" ht="18" customHeight="1">
      <c r="A51" s="59">
        <v>22</v>
      </c>
      <c r="B51" s="226" t="s">
        <v>44</v>
      </c>
      <c r="C51" s="224">
        <v>3</v>
      </c>
      <c r="D51" s="225">
        <f>+'Dramakan hosqer'!D63</f>
        <v>3</v>
      </c>
      <c r="E51" s="225">
        <f t="shared" si="1"/>
        <v>0</v>
      </c>
      <c r="F51" s="224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6" customFormat="1" ht="18" hidden="1" customHeight="1">
      <c r="A52" s="59">
        <v>23</v>
      </c>
      <c r="B52" s="226" t="s">
        <v>118</v>
      </c>
      <c r="C52" s="224"/>
      <c r="D52" s="225">
        <f>+'Dramakan hosqer'!D64</f>
        <v>0</v>
      </c>
      <c r="E52" s="225">
        <f t="shared" si="1"/>
        <v>0</v>
      </c>
      <c r="F52" s="224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6" customFormat="1" ht="18" customHeight="1">
      <c r="A53" s="59">
        <v>24</v>
      </c>
      <c r="B53" s="226" t="s">
        <v>45</v>
      </c>
      <c r="C53" s="224">
        <v>90</v>
      </c>
      <c r="D53" s="225">
        <f>+'Dramakan hosqer'!D65</f>
        <v>90</v>
      </c>
      <c r="E53" s="225">
        <f t="shared" si="1"/>
        <v>0</v>
      </c>
      <c r="F53" s="224"/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6" customFormat="1" ht="18" customHeight="1">
      <c r="A54" s="59">
        <v>25</v>
      </c>
      <c r="B54" s="226" t="s">
        <v>62</v>
      </c>
      <c r="C54" s="224">
        <v>150</v>
      </c>
      <c r="D54" s="225">
        <f>+'Dramakan hosqer'!D66</f>
        <v>150</v>
      </c>
      <c r="E54" s="225">
        <f t="shared" si="1"/>
        <v>0</v>
      </c>
      <c r="F54" s="224"/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6" customFormat="1" ht="18" customHeight="1">
      <c r="A55" s="59">
        <v>26</v>
      </c>
      <c r="B55" s="228" t="s">
        <v>188</v>
      </c>
      <c r="C55" s="224">
        <v>300</v>
      </c>
      <c r="D55" s="225">
        <f>+'Dramakan hosqer'!D67</f>
        <v>300</v>
      </c>
      <c r="E55" s="225">
        <f t="shared" si="1"/>
        <v>0</v>
      </c>
      <c r="F55" s="224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6" customFormat="1" ht="18" customHeight="1">
      <c r="A56" s="59">
        <v>27</v>
      </c>
      <c r="B56" s="228" t="s">
        <v>189</v>
      </c>
      <c r="C56" s="224">
        <v>500</v>
      </c>
      <c r="D56" s="225">
        <f>+'Dramakan hosqer'!D68</f>
        <v>500</v>
      </c>
      <c r="E56" s="225">
        <f t="shared" si="1"/>
        <v>0</v>
      </c>
      <c r="F56" s="224"/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6" customFormat="1" ht="18" hidden="1" customHeight="1">
      <c r="A57" s="59">
        <v>28</v>
      </c>
      <c r="B57" s="226" t="s">
        <v>241</v>
      </c>
      <c r="C57" s="224"/>
      <c r="D57" s="225">
        <f>+'Dramakan hosqer'!D69</f>
        <v>0</v>
      </c>
      <c r="E57" s="225">
        <f t="shared" si="1"/>
        <v>0</v>
      </c>
      <c r="F57" s="224"/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6" customFormat="1" ht="18" customHeight="1">
      <c r="A58" s="59">
        <v>29</v>
      </c>
      <c r="B58" s="229" t="s">
        <v>280</v>
      </c>
      <c r="C58" s="224">
        <v>100</v>
      </c>
      <c r="D58" s="224">
        <f>+'Dramakan hosqer'!D70</f>
        <v>100</v>
      </c>
      <c r="E58" s="225">
        <f t="shared" si="1"/>
        <v>0</v>
      </c>
      <c r="F58" s="224"/>
      <c r="G58" s="98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6" customFormat="1" ht="18" customHeight="1">
      <c r="A59" s="59">
        <v>30</v>
      </c>
      <c r="B59" s="229" t="s">
        <v>281</v>
      </c>
      <c r="C59" s="224">
        <v>150</v>
      </c>
      <c r="D59" s="224">
        <f>+'Dramakan hosqer'!D71</f>
        <v>150</v>
      </c>
      <c r="E59" s="225">
        <f t="shared" si="1"/>
        <v>0</v>
      </c>
      <c r="F59" s="224"/>
      <c r="G59" s="98" t="s">
        <v>265</v>
      </c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6" customFormat="1" ht="18" customHeight="1">
      <c r="A60" s="59">
        <v>31</v>
      </c>
      <c r="B60" s="229" t="s">
        <v>284</v>
      </c>
      <c r="C60" s="224">
        <v>400</v>
      </c>
      <c r="D60" s="224">
        <f>+'Dramakan hosqer'!D72</f>
        <v>400</v>
      </c>
      <c r="E60" s="225">
        <f t="shared" ref="E60:E61" si="2">D60-C60</f>
        <v>0</v>
      </c>
      <c r="F60" s="224"/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56" customFormat="1" ht="18" customHeight="1">
      <c r="A61" s="59">
        <v>32</v>
      </c>
      <c r="B61" s="229" t="s">
        <v>285</v>
      </c>
      <c r="C61" s="224">
        <v>20</v>
      </c>
      <c r="D61" s="224">
        <f>+'Dramakan hosqer'!D73</f>
        <v>20</v>
      </c>
      <c r="E61" s="225">
        <f t="shared" si="2"/>
        <v>0</v>
      </c>
      <c r="F61" s="224"/>
      <c r="G61" s="98"/>
      <c r="H61" s="111"/>
      <c r="I61" s="111"/>
      <c r="J61" s="111"/>
      <c r="K61" s="111"/>
      <c r="L61" s="117"/>
      <c r="M61" s="117"/>
      <c r="N61" s="117"/>
      <c r="O61" s="117"/>
      <c r="P61" s="117"/>
      <c r="Q61" s="117"/>
      <c r="R61" s="117"/>
    </row>
    <row r="62" spans="1:18" s="56" customFormat="1" ht="36.75" customHeight="1">
      <c r="A62" s="59">
        <v>33</v>
      </c>
      <c r="B62" s="232" t="s">
        <v>33</v>
      </c>
      <c r="C62" s="225">
        <f>SUM(C63:C65)</f>
        <v>0</v>
      </c>
      <c r="D62" s="225">
        <f>SUM(D63:D65)</f>
        <v>45.842500000000001</v>
      </c>
      <c r="E62" s="225">
        <f t="shared" si="1"/>
        <v>45.842500000000001</v>
      </c>
      <c r="F62" s="224"/>
      <c r="G62" s="98"/>
      <c r="H62" s="111"/>
      <c r="I62" s="111"/>
      <c r="J62" s="111"/>
      <c r="K62" s="111"/>
      <c r="L62" s="117"/>
      <c r="M62" s="117"/>
      <c r="N62" s="117"/>
      <c r="O62" s="117"/>
      <c r="P62" s="117"/>
      <c r="Q62" s="117"/>
      <c r="R62" s="117"/>
    </row>
    <row r="63" spans="1:18" s="146" customFormat="1" ht="18" hidden="1" customHeight="1">
      <c r="A63" s="12">
        <v>31.1</v>
      </c>
      <c r="B63" s="150" t="s">
        <v>34</v>
      </c>
      <c r="C63" s="215"/>
      <c r="D63" s="237">
        <f>+'Dramakan hosqer'!D75</f>
        <v>0</v>
      </c>
      <c r="E63" s="225">
        <f t="shared" si="1"/>
        <v>0</v>
      </c>
      <c r="F63" s="215"/>
      <c r="G63" s="151"/>
      <c r="H63" s="148"/>
      <c r="I63" s="148"/>
      <c r="J63" s="148"/>
      <c r="K63" s="148"/>
      <c r="L63" s="152"/>
      <c r="M63" s="152"/>
      <c r="N63" s="152"/>
      <c r="O63" s="152"/>
      <c r="P63" s="152"/>
      <c r="Q63" s="152"/>
      <c r="R63" s="152"/>
    </row>
    <row r="64" spans="1:18" s="146" customFormat="1" ht="18.75" customHeight="1">
      <c r="A64" s="12">
        <v>31.2</v>
      </c>
      <c r="B64" s="150" t="s">
        <v>47</v>
      </c>
      <c r="C64" s="215">
        <v>0</v>
      </c>
      <c r="D64" s="237">
        <f>+'Dramakan hosqer'!D76</f>
        <v>45.842500000000001</v>
      </c>
      <c r="E64" s="225">
        <f t="shared" si="1"/>
        <v>45.842500000000001</v>
      </c>
      <c r="F64" s="215"/>
      <c r="G64" s="151"/>
      <c r="H64" s="148"/>
      <c r="I64" s="148"/>
      <c r="J64" s="148"/>
      <c r="K64" s="148"/>
      <c r="L64" s="152"/>
      <c r="M64" s="152"/>
      <c r="N64" s="152"/>
      <c r="O64" s="152"/>
      <c r="P64" s="152"/>
      <c r="Q64" s="152"/>
      <c r="R64" s="152"/>
    </row>
    <row r="65" spans="1:20" s="146" customFormat="1" ht="18" hidden="1" customHeight="1">
      <c r="A65" s="12">
        <v>31.3</v>
      </c>
      <c r="B65" s="153" t="s">
        <v>81</v>
      </c>
      <c r="C65" s="215"/>
      <c r="D65" s="237">
        <f>+'Dramakan hosqer'!D77</f>
        <v>0</v>
      </c>
      <c r="E65" s="225">
        <f t="shared" si="1"/>
        <v>0</v>
      </c>
      <c r="F65" s="215"/>
      <c r="G65" s="151"/>
      <c r="H65" s="148"/>
      <c r="I65" s="148"/>
      <c r="J65" s="148"/>
      <c r="K65" s="148"/>
      <c r="L65" s="152"/>
      <c r="M65" s="152"/>
      <c r="N65" s="152"/>
      <c r="O65" s="152"/>
      <c r="P65" s="152"/>
      <c r="Q65" s="152"/>
      <c r="R65" s="152"/>
    </row>
    <row r="66" spans="1:20" s="56" customFormat="1" ht="18" customHeight="1">
      <c r="A66" s="69">
        <v>32</v>
      </c>
      <c r="B66" s="232" t="s">
        <v>35</v>
      </c>
      <c r="C66" s="224">
        <v>440.4</v>
      </c>
      <c r="D66" s="225">
        <f>+'Dramakan hosqer'!D78</f>
        <v>440.4</v>
      </c>
      <c r="E66" s="225">
        <f t="shared" si="1"/>
        <v>0</v>
      </c>
      <c r="F66" s="224"/>
      <c r="G66" s="98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20" s="56" customFormat="1" ht="18" hidden="1" customHeight="1">
      <c r="A67" s="69">
        <v>33</v>
      </c>
      <c r="B67" s="227" t="s">
        <v>82</v>
      </c>
      <c r="C67" s="224"/>
      <c r="D67" s="225">
        <f>+'Dramakan hosqer'!D79</f>
        <v>0</v>
      </c>
      <c r="E67" s="225">
        <f t="shared" si="1"/>
        <v>0</v>
      </c>
      <c r="F67" s="224"/>
      <c r="G67" s="104" t="s">
        <v>196</v>
      </c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20" s="56" customFormat="1" ht="21.75" customHeight="1">
      <c r="A68" s="149" t="s">
        <v>55</v>
      </c>
      <c r="B68" s="11" t="s">
        <v>58</v>
      </c>
      <c r="C68" s="233">
        <f>+C69+C77</f>
        <v>250</v>
      </c>
      <c r="D68" s="233">
        <f>+D69+D77</f>
        <v>250</v>
      </c>
      <c r="E68" s="233">
        <f t="shared" si="1"/>
        <v>0</v>
      </c>
      <c r="F68" s="214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20" s="56" customFormat="1" ht="24" customHeight="1">
      <c r="A69" s="69">
        <v>1</v>
      </c>
      <c r="B69" s="234" t="s">
        <v>87</v>
      </c>
      <c r="C69" s="225">
        <f>SUM(C70:C76)</f>
        <v>250</v>
      </c>
      <c r="D69" s="225">
        <f>SUM(D70:D76)</f>
        <v>250</v>
      </c>
      <c r="E69" s="225">
        <f t="shared" si="1"/>
        <v>0</v>
      </c>
      <c r="F69" s="224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6" customFormat="1" ht="18" customHeight="1">
      <c r="A70" s="69">
        <v>1.1000000000000001</v>
      </c>
      <c r="B70" s="235" t="s">
        <v>83</v>
      </c>
      <c r="C70" s="224">
        <v>250</v>
      </c>
      <c r="D70" s="225">
        <f>+'Dramakan hosqer'!D82</f>
        <v>250</v>
      </c>
      <c r="E70" s="225">
        <f t="shared" si="1"/>
        <v>0</v>
      </c>
      <c r="F70" s="224"/>
      <c r="G70" s="98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6" customFormat="1" ht="17.25" hidden="1" customHeight="1">
      <c r="A71" s="69">
        <v>1.2</v>
      </c>
      <c r="B71" s="235" t="s">
        <v>84</v>
      </c>
      <c r="C71" s="224"/>
      <c r="D71" s="225">
        <f>+'Dramakan hosqer'!D83</f>
        <v>0</v>
      </c>
      <c r="E71" s="225">
        <f t="shared" si="1"/>
        <v>0</v>
      </c>
      <c r="F71" s="224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6" customFormat="1" ht="18" hidden="1" customHeight="1">
      <c r="A72" s="69">
        <v>1.3</v>
      </c>
      <c r="B72" s="235" t="s">
        <v>85</v>
      </c>
      <c r="C72" s="224"/>
      <c r="D72" s="225">
        <f>+'Dramakan hosqer'!D84</f>
        <v>0</v>
      </c>
      <c r="E72" s="225">
        <f t="shared" si="1"/>
        <v>0</v>
      </c>
      <c r="F72" s="224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56" customFormat="1" ht="18" hidden="1" customHeight="1">
      <c r="A73" s="69">
        <v>1.4</v>
      </c>
      <c r="B73" s="235" t="s">
        <v>190</v>
      </c>
      <c r="C73" s="224"/>
      <c r="D73" s="225">
        <f>+'Dramakan hosqer'!D85</f>
        <v>0</v>
      </c>
      <c r="E73" s="225">
        <f t="shared" si="1"/>
        <v>0</v>
      </c>
      <c r="F73" s="224"/>
      <c r="G73" s="98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20" s="56" customFormat="1" ht="18" hidden="1" customHeight="1">
      <c r="A74" s="69">
        <v>1.5</v>
      </c>
      <c r="B74" s="235" t="s">
        <v>63</v>
      </c>
      <c r="C74" s="224"/>
      <c r="D74" s="225">
        <f>+'Dramakan hosqer'!D86</f>
        <v>0</v>
      </c>
      <c r="E74" s="225">
        <f t="shared" ref="E74:E80" si="3">D74-C74</f>
        <v>0</v>
      </c>
      <c r="F74" s="224"/>
      <c r="G74" s="98"/>
      <c r="H74" s="111"/>
      <c r="I74" s="111"/>
      <c r="J74" s="111"/>
      <c r="K74" s="111"/>
      <c r="L74" s="117"/>
      <c r="M74" s="117"/>
      <c r="N74" s="117"/>
      <c r="O74" s="117"/>
      <c r="P74" s="117"/>
      <c r="Q74" s="117"/>
      <c r="R74" s="117"/>
    </row>
    <row r="75" spans="1:20" s="56" customFormat="1" ht="18" hidden="1" customHeight="1">
      <c r="A75" s="69">
        <v>1.6</v>
      </c>
      <c r="B75" s="236" t="s">
        <v>64</v>
      </c>
      <c r="C75" s="224"/>
      <c r="D75" s="224">
        <f>+'Dramakan hosqer'!D87</f>
        <v>0</v>
      </c>
      <c r="E75" s="225">
        <f t="shared" si="3"/>
        <v>0</v>
      </c>
      <c r="F75" s="224"/>
      <c r="G75" s="98"/>
      <c r="H75" s="111"/>
      <c r="I75" s="111"/>
      <c r="J75" s="111"/>
      <c r="K75" s="111"/>
      <c r="L75" s="117"/>
      <c r="M75" s="117"/>
      <c r="N75" s="117"/>
      <c r="O75" s="117"/>
      <c r="P75" s="117"/>
      <c r="Q75" s="117"/>
      <c r="R75" s="117"/>
    </row>
    <row r="76" spans="1:20" s="70" customFormat="1" ht="18" hidden="1" customHeight="1">
      <c r="A76" s="69">
        <v>1.7</v>
      </c>
      <c r="B76" s="236"/>
      <c r="C76" s="224"/>
      <c r="D76" s="224">
        <f>+'Dramakan hosqer'!D88</f>
        <v>0</v>
      </c>
      <c r="E76" s="225">
        <f t="shared" si="3"/>
        <v>0</v>
      </c>
      <c r="F76" s="224"/>
      <c r="G76" s="55" t="s">
        <v>266</v>
      </c>
      <c r="H76" s="107"/>
      <c r="I76" s="107"/>
      <c r="J76" s="111"/>
      <c r="K76" s="111"/>
      <c r="L76" s="111"/>
      <c r="M76" s="111"/>
      <c r="N76" s="117"/>
      <c r="O76" s="117"/>
      <c r="P76" s="117"/>
      <c r="Q76" s="117"/>
      <c r="R76" s="117"/>
      <c r="S76" s="117"/>
      <c r="T76" s="117"/>
    </row>
    <row r="77" spans="1:20" s="70" customFormat="1" ht="39.75" hidden="1" customHeight="1">
      <c r="A77" s="69">
        <v>2</v>
      </c>
      <c r="B77" s="235" t="s">
        <v>86</v>
      </c>
      <c r="C77" s="225">
        <f>SUM(C78:C80)</f>
        <v>0</v>
      </c>
      <c r="D77" s="225">
        <f>SUM(D78:D80)</f>
        <v>0</v>
      </c>
      <c r="E77" s="225">
        <f t="shared" si="3"/>
        <v>0</v>
      </c>
      <c r="F77" s="224"/>
      <c r="G77" s="98"/>
      <c r="H77" s="107"/>
      <c r="I77" s="107"/>
      <c r="J77" s="111"/>
      <c r="K77" s="111"/>
      <c r="L77" s="111"/>
      <c r="M77" s="111"/>
      <c r="N77" s="117"/>
      <c r="O77" s="117"/>
      <c r="P77" s="117"/>
      <c r="Q77" s="117"/>
      <c r="R77" s="117"/>
      <c r="S77" s="117"/>
      <c r="T77" s="117"/>
    </row>
    <row r="78" spans="1:20" s="88" customFormat="1" ht="18.75" hidden="1" customHeight="1">
      <c r="A78" s="69">
        <v>2.1</v>
      </c>
      <c r="B78" s="234" t="s">
        <v>60</v>
      </c>
      <c r="C78" s="224"/>
      <c r="D78" s="225">
        <f>+'Dramakan hosqer'!D90</f>
        <v>0</v>
      </c>
      <c r="E78" s="225">
        <f t="shared" si="3"/>
        <v>0</v>
      </c>
      <c r="F78" s="224"/>
      <c r="G78" s="155"/>
      <c r="H78" s="107"/>
      <c r="I78" s="107"/>
      <c r="J78" s="95"/>
      <c r="K78" s="95"/>
      <c r="L78" s="95"/>
      <c r="M78" s="95"/>
      <c r="N78" s="95"/>
      <c r="O78" s="87"/>
      <c r="P78" s="87"/>
      <c r="Q78" s="87"/>
    </row>
    <row r="79" spans="1:20" s="56" customFormat="1" ht="19.5" hidden="1" customHeight="1">
      <c r="A79" s="69">
        <v>2.2000000000000002</v>
      </c>
      <c r="B79" s="234" t="s">
        <v>59</v>
      </c>
      <c r="C79" s="224"/>
      <c r="D79" s="225">
        <f>+'Dramakan hosqer'!D91</f>
        <v>0</v>
      </c>
      <c r="E79" s="225">
        <f t="shared" si="3"/>
        <v>0</v>
      </c>
      <c r="F79" s="224"/>
      <c r="G79" s="98"/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56" customFormat="1" ht="37.5" hidden="1" customHeight="1">
      <c r="A80" s="69">
        <v>2.2999999999999998</v>
      </c>
      <c r="B80" s="234" t="s">
        <v>48</v>
      </c>
      <c r="C80" s="224"/>
      <c r="D80" s="225">
        <f>+'Dramakan hosqer'!D92</f>
        <v>0</v>
      </c>
      <c r="E80" s="225">
        <f t="shared" si="3"/>
        <v>0</v>
      </c>
      <c r="F80" s="224"/>
      <c r="G80" s="98"/>
      <c r="H80" s="107"/>
      <c r="I80" s="107"/>
      <c r="J80" s="111"/>
      <c r="K80" s="111"/>
      <c r="L80" s="111"/>
      <c r="M80" s="111"/>
      <c r="N80" s="117"/>
      <c r="O80" s="117"/>
      <c r="P80" s="117"/>
      <c r="Q80" s="117"/>
      <c r="R80" s="117"/>
      <c r="S80" s="117"/>
      <c r="T80" s="117"/>
    </row>
    <row r="81" spans="1:20" s="56" customFormat="1" ht="38.25" customHeight="1">
      <c r="A81" s="149" t="s">
        <v>56</v>
      </c>
      <c r="B81" s="11" t="s">
        <v>127</v>
      </c>
      <c r="C81" s="233">
        <f>SUM(C82:C83)</f>
        <v>0</v>
      </c>
      <c r="D81" s="233">
        <f>SUM(D82:D83)</f>
        <v>3150</v>
      </c>
      <c r="E81" s="233">
        <f t="shared" ref="E81:E84" si="4">D81-C81</f>
        <v>3150</v>
      </c>
      <c r="F81" s="214"/>
      <c r="G81" s="98"/>
      <c r="H81" s="107"/>
      <c r="I81" s="107"/>
      <c r="J81" s="111"/>
      <c r="K81" s="111"/>
      <c r="L81" s="111"/>
      <c r="M81" s="111"/>
      <c r="N81" s="117"/>
      <c r="O81" s="117"/>
      <c r="P81" s="117"/>
      <c r="Q81" s="117"/>
      <c r="R81" s="117"/>
      <c r="S81" s="117"/>
      <c r="T81" s="117"/>
    </row>
    <row r="82" spans="1:20" s="56" customFormat="1" ht="18" customHeight="1">
      <c r="A82" s="69">
        <v>1</v>
      </c>
      <c r="B82" s="230" t="str">
        <f>+'Dramakan hosqer'!B94</f>
        <v>պարգևատրման գծով</v>
      </c>
      <c r="C82" s="224">
        <v>0</v>
      </c>
      <c r="D82" s="224">
        <f>+'Dramakan hosqer'!D94</f>
        <v>3150</v>
      </c>
      <c r="E82" s="224">
        <f>D82-C82</f>
        <v>3150</v>
      </c>
      <c r="F82" s="224"/>
      <c r="G82" s="98"/>
      <c r="H82" s="107"/>
      <c r="I82" s="107"/>
      <c r="J82" s="111"/>
      <c r="K82" s="111"/>
      <c r="L82" s="111"/>
      <c r="M82" s="111"/>
      <c r="N82" s="117"/>
      <c r="O82" s="117"/>
      <c r="P82" s="117"/>
      <c r="Q82" s="117"/>
      <c r="R82" s="117"/>
      <c r="S82" s="117"/>
      <c r="T82" s="117"/>
    </row>
    <row r="83" spans="1:20" s="68" customFormat="1" ht="18" hidden="1" customHeight="1">
      <c r="A83" s="69">
        <v>2</v>
      </c>
      <c r="B83" s="230">
        <f>+'Dramakan hosqer'!B95</f>
        <v>0</v>
      </c>
      <c r="C83" s="224"/>
      <c r="D83" s="224">
        <f>+'Dramakan hosqer'!D95</f>
        <v>0</v>
      </c>
      <c r="E83" s="224">
        <f>D83-C83</f>
        <v>0</v>
      </c>
      <c r="F83" s="224"/>
      <c r="G83" s="98"/>
      <c r="H83" s="107"/>
      <c r="I83" s="107"/>
      <c r="J83" s="97"/>
      <c r="K83" s="97"/>
      <c r="L83" s="97"/>
      <c r="M83" s="97"/>
      <c r="N83" s="93"/>
      <c r="O83" s="93"/>
      <c r="P83" s="93"/>
      <c r="Q83" s="93"/>
      <c r="R83" s="93"/>
      <c r="S83" s="93"/>
      <c r="T83" s="93"/>
    </row>
    <row r="84" spans="1:20" s="37" customFormat="1" ht="43.5" customHeight="1">
      <c r="A84" s="10" t="s">
        <v>36</v>
      </c>
      <c r="B84" s="11" t="s">
        <v>37</v>
      </c>
      <c r="C84" s="233">
        <f>C6+C7-C22</f>
        <v>10575.799999999988</v>
      </c>
      <c r="D84" s="233">
        <f>D6+D7-D22</f>
        <v>8127.5975000000326</v>
      </c>
      <c r="E84" s="233">
        <f t="shared" si="4"/>
        <v>-2448.2024999999558</v>
      </c>
      <c r="F84" s="214"/>
      <c r="G84" s="126"/>
      <c r="H84" s="107"/>
      <c r="I84" s="107"/>
      <c r="J84" s="113"/>
      <c r="K84" s="113"/>
      <c r="L84" s="113"/>
      <c r="M84" s="113"/>
      <c r="N84" s="119"/>
      <c r="O84" s="119"/>
      <c r="P84" s="119"/>
      <c r="Q84" s="119"/>
      <c r="R84" s="119"/>
      <c r="S84" s="119"/>
      <c r="T84" s="119"/>
    </row>
    <row r="85" spans="1:20" s="20" customFormat="1" ht="46.5" customHeight="1">
      <c r="A85" s="18"/>
      <c r="B85" s="18"/>
      <c r="C85" s="18"/>
      <c r="D85" s="18"/>
      <c r="E85" s="18"/>
      <c r="F85" s="18"/>
      <c r="G85" s="122"/>
      <c r="H85" s="107"/>
      <c r="I85" s="107"/>
      <c r="J85" s="108"/>
      <c r="K85" s="108"/>
      <c r="L85" s="108"/>
      <c r="M85" s="108"/>
      <c r="N85" s="115"/>
      <c r="O85" s="115"/>
      <c r="P85" s="115"/>
      <c r="Q85" s="115"/>
      <c r="R85" s="115"/>
      <c r="S85" s="115"/>
      <c r="T85" s="115"/>
    </row>
    <row r="86" spans="1:20" s="20" customFormat="1" ht="25.5" customHeight="1">
      <c r="B86" s="16" t="s">
        <v>2</v>
      </c>
      <c r="C86" s="18"/>
      <c r="D86" s="550" t="str">
        <f>+'Ekamut-caxs'!C83</f>
        <v>ԻՐԻՆԱ ՄԿՐՏՉՅԱՆ</v>
      </c>
      <c r="E86" s="547"/>
      <c r="F86" s="113"/>
      <c r="G86" s="122"/>
      <c r="H86" s="107"/>
      <c r="I86" s="107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ht="13.5" customHeight="1">
      <c r="A87" s="20"/>
      <c r="B87" s="20" t="s">
        <v>4</v>
      </c>
      <c r="C87" s="20"/>
      <c r="D87" s="549" t="s">
        <v>92</v>
      </c>
      <c r="E87" s="549"/>
      <c r="F87" s="296"/>
    </row>
    <row r="88" spans="1:20" s="17" customFormat="1" ht="22.5" customHeight="1">
      <c r="A88" s="18"/>
      <c r="B88" s="37" t="s">
        <v>6</v>
      </c>
      <c r="C88" s="18"/>
      <c r="D88" s="547" t="str">
        <f>+'Ekamut-caxs'!C85</f>
        <v>ՎԱՀԻՆԵ ԱԹԱԲԵԿՅԱՆ</v>
      </c>
      <c r="E88" s="547"/>
      <c r="F88" s="113"/>
      <c r="G88" s="120"/>
      <c r="H88" s="107"/>
      <c r="I88" s="107"/>
      <c r="J88" s="107"/>
      <c r="K88" s="107"/>
      <c r="L88" s="107"/>
      <c r="M88" s="107"/>
      <c r="N88" s="114"/>
      <c r="O88" s="114"/>
      <c r="P88" s="114"/>
      <c r="Q88" s="114"/>
      <c r="R88" s="114"/>
      <c r="S88" s="114"/>
      <c r="T88" s="114"/>
    </row>
    <row r="89" spans="1:20" s="17" customFormat="1" ht="12" customHeight="1">
      <c r="A89" s="18"/>
      <c r="B89" s="18"/>
      <c r="C89" s="18"/>
      <c r="D89" s="549" t="s">
        <v>92</v>
      </c>
      <c r="E89" s="549"/>
      <c r="F89" s="296"/>
      <c r="G89" s="120"/>
      <c r="H89" s="107"/>
      <c r="I89" s="107"/>
      <c r="J89" s="107"/>
      <c r="K89" s="107"/>
      <c r="L89" s="107"/>
      <c r="M89" s="107"/>
      <c r="N89" s="114"/>
      <c r="O89" s="114"/>
      <c r="P89" s="114"/>
      <c r="Q89" s="114"/>
      <c r="R89" s="114"/>
      <c r="S89" s="114"/>
      <c r="T89" s="114"/>
    </row>
    <row r="90" spans="1:20" s="17" customFormat="1">
      <c r="A90" s="18"/>
      <c r="B90" s="147" t="s">
        <v>1</v>
      </c>
      <c r="C90" s="18"/>
      <c r="D90" s="18"/>
      <c r="E90" s="18"/>
      <c r="F90" s="18"/>
      <c r="G90" s="120"/>
      <c r="H90" s="107"/>
      <c r="I90" s="107"/>
      <c r="J90" s="107"/>
      <c r="K90" s="107"/>
      <c r="L90" s="107"/>
      <c r="M90" s="107"/>
      <c r="N90" s="114"/>
      <c r="O90" s="114"/>
      <c r="P90" s="114"/>
      <c r="Q90" s="114"/>
      <c r="R90" s="114"/>
      <c r="S90" s="114"/>
      <c r="T90" s="114"/>
    </row>
    <row r="91" spans="1:20" s="17" customFormat="1"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7" customFormat="1"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7" customFormat="1"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7" customFormat="1"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7" customFormat="1"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7" customFormat="1"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7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7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7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7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7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7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7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7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7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7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7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7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7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7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7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7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7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7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7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7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7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7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7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  <row r="120" spans="7:20" s="17" customFormat="1">
      <c r="G120" s="120"/>
      <c r="H120" s="107"/>
      <c r="I120" s="107"/>
      <c r="J120" s="107"/>
      <c r="K120" s="107"/>
      <c r="L120" s="107"/>
      <c r="M120" s="107"/>
      <c r="N120" s="114"/>
      <c r="O120" s="114"/>
      <c r="P120" s="114"/>
      <c r="Q120" s="114"/>
      <c r="R120" s="114"/>
      <c r="S120" s="114"/>
      <c r="T120" s="114"/>
    </row>
    <row r="121" spans="7:20" s="17" customFormat="1">
      <c r="G121" s="120"/>
      <c r="H121" s="107"/>
      <c r="I121" s="107"/>
      <c r="J121" s="107"/>
      <c r="K121" s="107"/>
      <c r="L121" s="107"/>
      <c r="M121" s="107"/>
      <c r="N121" s="114"/>
      <c r="O121" s="114"/>
      <c r="P121" s="114"/>
      <c r="Q121" s="114"/>
      <c r="R121" s="114"/>
      <c r="S121" s="114"/>
      <c r="T121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zoomScaleNormal="100" zoomScaleSheetLayoutView="100" workbookViewId="0">
      <selection activeCell="B17" sqref="B17:C17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62" customFormat="1" ht="22.5" customHeight="1">
      <c r="A1" s="557" t="s">
        <v>67</v>
      </c>
      <c r="B1" s="557"/>
      <c r="C1" s="557"/>
      <c r="D1" s="557"/>
      <c r="E1" s="557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58" t="str">
        <f>+'Ekamut-caxs'!A14:D14</f>
        <v xml:space="preserve">«Երևանի Մ. Միրզոյանի անվան երաժշտական դպրոց» ՀՈԱԿ-ի  </v>
      </c>
      <c r="B2" s="559"/>
      <c r="C2" s="559"/>
      <c r="D2" s="559"/>
      <c r="E2" s="55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8" customFormat="1" ht="24" customHeight="1">
      <c r="A3" s="560" t="s">
        <v>131</v>
      </c>
      <c r="B3" s="560"/>
      <c r="C3" s="560"/>
      <c r="D3" s="560"/>
      <c r="E3" s="56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6" customFormat="1" ht="16.5" customHeight="1">
      <c r="A4" s="561" t="s">
        <v>276</v>
      </c>
      <c r="B4" s="561"/>
      <c r="C4" s="561"/>
      <c r="D4" s="561"/>
      <c r="E4" s="561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123</v>
      </c>
    </row>
    <row r="6" spans="1:22" s="172" customFormat="1" ht="56.25" customHeight="1">
      <c r="A6" s="168" t="s">
        <v>3</v>
      </c>
      <c r="B6" s="169" t="s">
        <v>132</v>
      </c>
      <c r="C6" s="168" t="s">
        <v>133</v>
      </c>
      <c r="D6" s="168" t="s">
        <v>134</v>
      </c>
      <c r="E6" s="170" t="s">
        <v>135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52" t="s">
        <v>136</v>
      </c>
      <c r="B7" s="553"/>
      <c r="C7" s="553"/>
      <c r="D7" s="197"/>
      <c r="E7" s="19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54" customFormat="1" ht="21.75" customHeight="1">
      <c r="A8" s="173">
        <v>1</v>
      </c>
      <c r="B8" s="174" t="s">
        <v>137</v>
      </c>
      <c r="C8" s="173"/>
      <c r="D8" s="175">
        <f>SUM(D9:D29)</f>
        <v>0</v>
      </c>
      <c r="E8" s="176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77">
        <v>1.1000000000000001</v>
      </c>
      <c r="B9" s="178" t="s">
        <v>138</v>
      </c>
      <c r="C9" s="177" t="s">
        <v>139</v>
      </c>
      <c r="D9" s="29"/>
      <c r="E9" s="29"/>
    </row>
    <row r="10" spans="1:22" ht="27" customHeight="1">
      <c r="A10" s="177">
        <v>1.2</v>
      </c>
      <c r="B10" s="178" t="s">
        <v>140</v>
      </c>
      <c r="C10" s="177" t="s">
        <v>141</v>
      </c>
      <c r="D10" s="29"/>
      <c r="E10" s="29"/>
    </row>
    <row r="11" spans="1:22" ht="27" customHeight="1">
      <c r="A11" s="177">
        <v>1.3</v>
      </c>
      <c r="B11" s="178" t="s">
        <v>142</v>
      </c>
      <c r="C11" s="177" t="s">
        <v>143</v>
      </c>
      <c r="D11" s="29"/>
      <c r="E11" s="29"/>
    </row>
    <row r="12" spans="1:22" ht="27" customHeight="1">
      <c r="A12" s="177">
        <v>1.4</v>
      </c>
      <c r="B12" s="179" t="s">
        <v>144</v>
      </c>
      <c r="C12" s="180" t="s">
        <v>145</v>
      </c>
      <c r="D12" s="29"/>
      <c r="E12" s="29"/>
    </row>
    <row r="13" spans="1:22" ht="27" customHeight="1">
      <c r="A13" s="177">
        <v>1.5</v>
      </c>
      <c r="B13" s="179"/>
      <c r="C13" s="177" t="s">
        <v>146</v>
      </c>
      <c r="D13" s="29"/>
      <c r="E13" s="29"/>
    </row>
    <row r="14" spans="1:22" ht="18" customHeight="1">
      <c r="A14" s="177">
        <v>1.6</v>
      </c>
      <c r="B14" s="178" t="s">
        <v>192</v>
      </c>
      <c r="C14" s="177" t="s">
        <v>147</v>
      </c>
      <c r="D14" s="29"/>
      <c r="E14" s="29"/>
    </row>
    <row r="15" spans="1:22" ht="33.75" customHeight="1">
      <c r="A15" s="177">
        <v>1.7</v>
      </c>
      <c r="B15" s="179"/>
      <c r="C15" s="177" t="s">
        <v>169</v>
      </c>
      <c r="D15" s="29"/>
      <c r="E15" s="29"/>
    </row>
    <row r="16" spans="1:22" ht="22.5" customHeight="1">
      <c r="A16" s="177">
        <v>1.8</v>
      </c>
      <c r="B16" s="179"/>
      <c r="C16" s="181" t="s">
        <v>168</v>
      </c>
      <c r="D16" s="29"/>
      <c r="E16" s="29"/>
    </row>
    <row r="17" spans="1:22" ht="18" customHeight="1">
      <c r="A17" s="177">
        <v>1.9</v>
      </c>
      <c r="B17" s="179"/>
      <c r="C17" s="181"/>
      <c r="D17" s="29"/>
      <c r="E17" s="29"/>
    </row>
    <row r="18" spans="1:22" ht="18" customHeight="1">
      <c r="A18" s="182">
        <v>2</v>
      </c>
      <c r="B18" s="179"/>
      <c r="C18" s="181"/>
      <c r="D18" s="29"/>
      <c r="E18" s="29"/>
    </row>
    <row r="19" spans="1:22" ht="18" customHeight="1">
      <c r="A19" s="177">
        <v>2.1</v>
      </c>
      <c r="B19" s="179"/>
      <c r="C19" s="181"/>
      <c r="D19" s="29"/>
      <c r="E19" s="29"/>
    </row>
    <row r="20" spans="1:22" ht="18" customHeight="1">
      <c r="A20" s="177">
        <v>2.2000000000000002</v>
      </c>
      <c r="B20" s="179"/>
      <c r="C20" s="181"/>
      <c r="D20" s="29"/>
      <c r="E20" s="29"/>
    </row>
    <row r="21" spans="1:22" ht="18" customHeight="1">
      <c r="A21" s="177">
        <v>2.2999999999999998</v>
      </c>
      <c r="B21" s="179"/>
      <c r="C21" s="181"/>
      <c r="D21" s="29"/>
      <c r="E21" s="29"/>
    </row>
    <row r="22" spans="1:22" ht="27.75" customHeight="1">
      <c r="A22" s="177">
        <v>2.4</v>
      </c>
      <c r="B22" s="179"/>
      <c r="C22" s="181"/>
      <c r="D22" s="29"/>
      <c r="E22" s="29"/>
    </row>
    <row r="23" spans="1:22" ht="27.75" customHeight="1">
      <c r="A23" s="177">
        <v>2.5</v>
      </c>
      <c r="B23" s="179" t="s">
        <v>148</v>
      </c>
      <c r="C23" s="177" t="s">
        <v>34</v>
      </c>
      <c r="D23" s="29"/>
      <c r="E23" s="29"/>
    </row>
    <row r="24" spans="1:22" ht="27.75" customHeight="1">
      <c r="A24" s="177">
        <v>2.6</v>
      </c>
      <c r="B24" s="179" t="s">
        <v>148</v>
      </c>
      <c r="C24" s="177" t="s">
        <v>47</v>
      </c>
      <c r="D24" s="29"/>
      <c r="E24" s="29"/>
    </row>
    <row r="25" spans="1:22" ht="27.75" customHeight="1">
      <c r="A25" s="177">
        <v>2.7</v>
      </c>
      <c r="B25" s="179" t="s">
        <v>148</v>
      </c>
      <c r="C25" s="177" t="s">
        <v>149</v>
      </c>
      <c r="D25" s="29"/>
      <c r="E25" s="29"/>
    </row>
    <row r="26" spans="1:22" ht="27.75" customHeight="1">
      <c r="A26" s="177">
        <v>2.8</v>
      </c>
      <c r="B26" s="179" t="s">
        <v>148</v>
      </c>
      <c r="C26" s="177" t="s">
        <v>150</v>
      </c>
      <c r="D26" s="29"/>
      <c r="E26" s="29"/>
    </row>
    <row r="27" spans="1:22" ht="27" customHeight="1">
      <c r="A27" s="177">
        <v>2.9</v>
      </c>
      <c r="B27" s="178" t="s">
        <v>151</v>
      </c>
      <c r="C27" s="177" t="s">
        <v>152</v>
      </c>
      <c r="D27" s="29"/>
      <c r="E27" s="29"/>
    </row>
    <row r="28" spans="1:22" ht="26.25" customHeight="1">
      <c r="A28" s="183">
        <v>2.1</v>
      </c>
      <c r="B28" s="179" t="s">
        <v>153</v>
      </c>
      <c r="C28" s="177" t="s">
        <v>154</v>
      </c>
      <c r="D28" s="29"/>
      <c r="E28" s="29"/>
    </row>
    <row r="29" spans="1:22" ht="26.25" customHeight="1">
      <c r="A29" s="183">
        <v>2.11</v>
      </c>
      <c r="B29" s="179"/>
      <c r="C29" s="181" t="s">
        <v>155</v>
      </c>
      <c r="D29" s="29"/>
      <c r="E29" s="29"/>
    </row>
    <row r="30" spans="1:22" s="154" customFormat="1" ht="34.5" customHeight="1">
      <c r="A30" s="173">
        <v>2</v>
      </c>
      <c r="B30" s="184" t="s">
        <v>156</v>
      </c>
      <c r="C30" s="173"/>
      <c r="D30" s="175">
        <f>SUM(D31:D33)</f>
        <v>0</v>
      </c>
      <c r="E30" s="176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77">
        <v>2.1</v>
      </c>
      <c r="B31" s="179"/>
      <c r="C31" s="177" t="s">
        <v>157</v>
      </c>
      <c r="D31" s="29"/>
      <c r="E31" s="29"/>
    </row>
    <row r="32" spans="1:22" ht="21" customHeight="1">
      <c r="A32" s="177">
        <v>2.2000000000000002</v>
      </c>
      <c r="B32" s="179" t="s">
        <v>158</v>
      </c>
      <c r="C32" s="177" t="s">
        <v>159</v>
      </c>
      <c r="D32" s="29"/>
      <c r="E32" s="29"/>
    </row>
    <row r="33" spans="1:22" ht="26.25" customHeight="1">
      <c r="A33" s="177">
        <v>2.2999999999999998</v>
      </c>
      <c r="B33" s="179" t="s">
        <v>158</v>
      </c>
      <c r="C33" s="177" t="s">
        <v>160</v>
      </c>
      <c r="D33" s="29"/>
      <c r="E33" s="185"/>
    </row>
    <row r="34" spans="1:22" s="162" customFormat="1" ht="21.75" customHeight="1">
      <c r="A34" s="58"/>
      <c r="B34" s="186" t="s">
        <v>69</v>
      </c>
      <c r="C34" s="187"/>
      <c r="D34" s="188">
        <f>D8+D30</f>
        <v>0</v>
      </c>
      <c r="E34" s="189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</row>
    <row r="35" spans="1:22" s="128" customFormat="1" ht="33.75" customHeight="1">
      <c r="A35" s="552" t="s">
        <v>161</v>
      </c>
      <c r="B35" s="553"/>
      <c r="C35" s="553"/>
      <c r="D35" s="197"/>
      <c r="E35" s="19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7">
        <v>1.1000000000000001</v>
      </c>
      <c r="B36" s="178" t="s">
        <v>138</v>
      </c>
      <c r="C36" s="177" t="s">
        <v>139</v>
      </c>
      <c r="D36" s="29">
        <v>363.9</v>
      </c>
      <c r="E36" s="29"/>
    </row>
    <row r="37" spans="1:22" ht="21" customHeight="1">
      <c r="A37" s="177">
        <v>1.2</v>
      </c>
      <c r="B37" s="178" t="s">
        <v>140</v>
      </c>
      <c r="C37" s="177" t="s">
        <v>141</v>
      </c>
      <c r="D37" s="29">
        <v>59.5</v>
      </c>
      <c r="E37" s="29"/>
    </row>
    <row r="38" spans="1:22" ht="21" customHeight="1">
      <c r="A38" s="177">
        <v>1.3</v>
      </c>
      <c r="B38" s="178" t="s">
        <v>142</v>
      </c>
      <c r="C38" s="177" t="s">
        <v>143</v>
      </c>
      <c r="D38" s="29">
        <v>3.7</v>
      </c>
      <c r="E38" s="29"/>
    </row>
    <row r="39" spans="1:22" ht="21" customHeight="1">
      <c r="A39" s="177">
        <v>1.4</v>
      </c>
      <c r="B39" s="179" t="s">
        <v>144</v>
      </c>
      <c r="C39" s="180" t="s">
        <v>145</v>
      </c>
      <c r="D39" s="29"/>
      <c r="E39" s="29"/>
    </row>
    <row r="40" spans="1:22" ht="21" customHeight="1">
      <c r="A40" s="177">
        <v>1.5</v>
      </c>
      <c r="B40" s="179"/>
      <c r="C40" s="177" t="s">
        <v>146</v>
      </c>
      <c r="D40" s="29"/>
      <c r="E40" s="29"/>
    </row>
    <row r="41" spans="1:22" ht="20.25" customHeight="1">
      <c r="A41" s="177">
        <v>1.6</v>
      </c>
      <c r="B41" s="178" t="s">
        <v>192</v>
      </c>
      <c r="C41" s="177" t="s">
        <v>147</v>
      </c>
      <c r="D41" s="29">
        <v>5.3</v>
      </c>
      <c r="E41" s="29"/>
    </row>
    <row r="42" spans="1:22" ht="33.75" customHeight="1">
      <c r="A42" s="177">
        <v>1.7</v>
      </c>
      <c r="B42" s="179"/>
      <c r="C42" s="177" t="s">
        <v>169</v>
      </c>
      <c r="D42" s="29"/>
      <c r="E42" s="29"/>
    </row>
    <row r="43" spans="1:22" ht="23.25" customHeight="1">
      <c r="A43" s="177">
        <v>1.8</v>
      </c>
      <c r="B43" s="179"/>
      <c r="C43" s="181" t="s">
        <v>168</v>
      </c>
      <c r="D43" s="29"/>
      <c r="E43" s="29"/>
    </row>
    <row r="44" spans="1:22" ht="23.25" customHeight="1">
      <c r="A44" s="177">
        <v>1.9</v>
      </c>
      <c r="B44" s="179" t="s">
        <v>282</v>
      </c>
      <c r="C44" s="181" t="s">
        <v>283</v>
      </c>
      <c r="D44" s="29">
        <v>8</v>
      </c>
      <c r="E44" s="29"/>
    </row>
    <row r="45" spans="1:22" ht="23.25" customHeight="1">
      <c r="A45" s="182">
        <v>2</v>
      </c>
      <c r="B45" s="179"/>
      <c r="C45" s="181"/>
      <c r="D45" s="29"/>
      <c r="E45" s="29"/>
    </row>
    <row r="46" spans="1:22" ht="23.25" customHeight="1">
      <c r="A46" s="177">
        <v>2.1</v>
      </c>
      <c r="B46" s="179"/>
      <c r="C46" s="181"/>
      <c r="D46" s="29"/>
      <c r="E46" s="29"/>
    </row>
    <row r="47" spans="1:22" ht="21" customHeight="1">
      <c r="A47" s="177">
        <v>2.2000000000000002</v>
      </c>
      <c r="B47" s="179" t="s">
        <v>148</v>
      </c>
      <c r="C47" s="177" t="s">
        <v>34</v>
      </c>
      <c r="D47" s="29"/>
      <c r="E47" s="29"/>
    </row>
    <row r="48" spans="1:22" ht="21" customHeight="1">
      <c r="A48" s="177">
        <v>2.2999999999999998</v>
      </c>
      <c r="B48" s="179" t="s">
        <v>148</v>
      </c>
      <c r="C48" s="177" t="s">
        <v>47</v>
      </c>
      <c r="D48" s="29"/>
      <c r="E48" s="29"/>
    </row>
    <row r="49" spans="1:22" ht="21" customHeight="1">
      <c r="A49" s="177">
        <v>2.4</v>
      </c>
      <c r="B49" s="179" t="s">
        <v>148</v>
      </c>
      <c r="C49" s="177" t="s">
        <v>149</v>
      </c>
      <c r="D49" s="29"/>
      <c r="E49" s="29"/>
    </row>
    <row r="50" spans="1:22" ht="24" customHeight="1">
      <c r="A50" s="177">
        <v>2.5</v>
      </c>
      <c r="B50" s="179" t="s">
        <v>148</v>
      </c>
      <c r="C50" s="177" t="s">
        <v>150</v>
      </c>
      <c r="D50" s="29"/>
      <c r="E50" s="29"/>
    </row>
    <row r="51" spans="1:22" ht="24" customHeight="1">
      <c r="A51" s="177">
        <v>2.6</v>
      </c>
      <c r="B51" s="178" t="s">
        <v>151</v>
      </c>
      <c r="C51" s="177" t="s">
        <v>152</v>
      </c>
      <c r="D51" s="29"/>
      <c r="E51" s="29"/>
    </row>
    <row r="52" spans="1:22" ht="24" customHeight="1">
      <c r="A52" s="177">
        <v>2.7</v>
      </c>
      <c r="B52" s="179" t="s">
        <v>153</v>
      </c>
      <c r="C52" s="177" t="s">
        <v>154</v>
      </c>
      <c r="D52" s="29"/>
      <c r="E52" s="29"/>
    </row>
    <row r="53" spans="1:22" ht="24" customHeight="1">
      <c r="A53" s="177">
        <v>2.8</v>
      </c>
      <c r="B53" s="179"/>
      <c r="C53" s="181" t="s">
        <v>155</v>
      </c>
      <c r="D53" s="29"/>
      <c r="E53" s="29"/>
    </row>
    <row r="54" spans="1:22" ht="33" customHeight="1">
      <c r="A54" s="177"/>
      <c r="B54" s="174" t="s">
        <v>162</v>
      </c>
      <c r="C54" s="28"/>
      <c r="D54" s="175">
        <f>SUM(D55:D58)</f>
        <v>9566.7000000000007</v>
      </c>
      <c r="E54" s="29"/>
    </row>
    <row r="55" spans="1:22" ht="33" customHeight="1">
      <c r="A55" s="177">
        <v>1.1000000000000001</v>
      </c>
      <c r="B55" s="216"/>
      <c r="C55" s="217" t="s">
        <v>167</v>
      </c>
      <c r="D55" s="182">
        <v>9566.7000000000007</v>
      </c>
      <c r="E55" s="29"/>
      <c r="F55" s="145"/>
    </row>
    <row r="56" spans="1:22" ht="30" customHeight="1">
      <c r="A56" s="177">
        <v>1.2</v>
      </c>
      <c r="B56" s="190"/>
      <c r="C56" s="177" t="s">
        <v>157</v>
      </c>
      <c r="D56" s="29"/>
      <c r="E56" s="177"/>
    </row>
    <row r="57" spans="1:22" ht="24.75" customHeight="1">
      <c r="A57" s="177">
        <v>1.3</v>
      </c>
      <c r="B57" s="179" t="s">
        <v>153</v>
      </c>
      <c r="C57" s="177" t="s">
        <v>159</v>
      </c>
      <c r="D57" s="29"/>
      <c r="E57" s="29"/>
    </row>
    <row r="58" spans="1:22" ht="24.75" customHeight="1">
      <c r="A58" s="177">
        <v>1.4</v>
      </c>
      <c r="B58" s="179" t="s">
        <v>153</v>
      </c>
      <c r="C58" s="177" t="s">
        <v>160</v>
      </c>
      <c r="D58" s="29"/>
      <c r="E58" s="29"/>
    </row>
    <row r="59" spans="1:22" s="162" customFormat="1" ht="29.25" customHeight="1">
      <c r="A59" s="191"/>
      <c r="B59" s="186" t="s">
        <v>69</v>
      </c>
      <c r="C59" s="192"/>
      <c r="D59" s="418">
        <f>SUM(D36:D54)</f>
        <v>10007.1</v>
      </c>
      <c r="E59" s="194"/>
      <c r="F59" s="304">
        <f>+D59-D55</f>
        <v>440.39999999999964</v>
      </c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</row>
    <row r="60" spans="1:22" ht="10.5" customHeight="1"/>
    <row r="61" spans="1:22" ht="39" customHeight="1">
      <c r="C61" s="195" t="s">
        <v>163</v>
      </c>
    </row>
    <row r="62" spans="1:22" ht="59.25" customHeight="1">
      <c r="A62" s="196">
        <v>1</v>
      </c>
      <c r="B62" s="197" t="s">
        <v>277</v>
      </c>
      <c r="C62" s="193">
        <v>10616.2</v>
      </c>
      <c r="D62" s="554" t="s">
        <v>164</v>
      </c>
      <c r="E62" s="555"/>
    </row>
    <row r="63" spans="1:22" ht="36.75" customHeight="1"/>
    <row r="64" spans="1:22" s="154" customFormat="1" ht="25.5" customHeight="1">
      <c r="A64" s="198"/>
      <c r="B64" s="161" t="s">
        <v>2</v>
      </c>
      <c r="C64" s="199"/>
      <c r="D64" s="556" t="str">
        <f>+'Ekamut-caxs'!C83</f>
        <v>ԻՐԻՆԱ ՄԿՐՏՉՅԱՆ</v>
      </c>
      <c r="E64" s="556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54" customFormat="1" ht="12.75" customHeight="1">
      <c r="A65" s="198"/>
      <c r="C65" s="200"/>
      <c r="D65" s="551" t="s">
        <v>92</v>
      </c>
      <c r="E65" s="55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54" customFormat="1" ht="22.5" customHeight="1">
      <c r="A66" s="198"/>
      <c r="B66" s="161" t="s">
        <v>6</v>
      </c>
      <c r="C66" s="199"/>
      <c r="D66" s="556" t="str">
        <f>+'Ekamut-caxs'!C85</f>
        <v>ՎԱՀԻՆԵ ԱԹԱԲԵԿՅԱՆ</v>
      </c>
      <c r="E66" s="556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54" customFormat="1" ht="13.5" customHeight="1">
      <c r="A67" s="198"/>
      <c r="B67" s="201"/>
      <c r="C67" s="198" t="s">
        <v>1</v>
      </c>
      <c r="D67" s="551" t="s">
        <v>92</v>
      </c>
      <c r="E67" s="55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02" customFormat="1" ht="36" customHeight="1"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</row>
    <row r="76" spans="1:22" ht="24" customHeight="1"/>
    <row r="77" spans="1:22" ht="0.75" hidden="1" customHeight="1"/>
    <row r="78" spans="1:22" s="15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7" customFormat="1">
      <c r="A82" s="127"/>
      <c r="B82" s="1"/>
      <c r="C82" s="1"/>
      <c r="D82" s="1"/>
      <c r="E82" s="1"/>
    </row>
    <row r="83" spans="1:5" s="17" customFormat="1" ht="24" customHeight="1">
      <c r="A83" s="127"/>
      <c r="B83" s="1"/>
      <c r="C83" s="1"/>
      <c r="D83" s="1"/>
      <c r="E83" s="1"/>
    </row>
    <row r="84" spans="1:5" s="17" customFormat="1">
      <c r="A84" s="127"/>
      <c r="B84" s="1"/>
      <c r="C84" s="1"/>
      <c r="D84" s="1"/>
      <c r="E84" s="1"/>
    </row>
    <row r="85" spans="1:5" s="17" customFormat="1" ht="24.75" customHeight="1">
      <c r="A85" s="12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4"/>
  <sheetViews>
    <sheetView view="pageBreakPreview" zoomScale="80" zoomScaleNormal="80" zoomScaleSheetLayoutView="80" workbookViewId="0">
      <selection activeCell="B17" sqref="B17:C1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20" customFormat="1" ht="25.5" customHeight="1">
      <c r="A2" s="534" t="str">
        <f>+'Ekamut-caxs'!A14:D14</f>
        <v xml:space="preserve">«Երևանի Մ. Միրզոյանի անվան երաժշտական դպրոց» ՀՈԱԿ-ի 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19"/>
      <c r="R2" s="19"/>
    </row>
    <row r="3" spans="1:18" ht="25.5" customHeight="1">
      <c r="A3" s="560" t="s">
        <v>247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8" ht="21" customHeight="1" thickBot="1">
      <c r="P4" s="135" t="s">
        <v>0</v>
      </c>
    </row>
    <row r="5" spans="1:18" ht="33.75" customHeight="1">
      <c r="A5" s="565" t="s">
        <v>128</v>
      </c>
      <c r="B5" s="567" t="s">
        <v>68</v>
      </c>
      <c r="C5" s="575" t="s">
        <v>254</v>
      </c>
      <c r="D5" s="575" t="s">
        <v>105</v>
      </c>
      <c r="E5" s="569" t="s">
        <v>176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130</v>
      </c>
    </row>
    <row r="6" spans="1:18" ht="126" customHeight="1">
      <c r="A6" s="566"/>
      <c r="B6" s="568"/>
      <c r="C6" s="576"/>
      <c r="D6" s="576"/>
      <c r="E6" s="273" t="s">
        <v>221</v>
      </c>
      <c r="F6" s="272" t="s">
        <v>199</v>
      </c>
      <c r="G6" s="272" t="s">
        <v>200</v>
      </c>
      <c r="H6" s="272" t="s">
        <v>129</v>
      </c>
      <c r="I6" s="272" t="s">
        <v>223</v>
      </c>
      <c r="J6" s="272" t="s">
        <v>219</v>
      </c>
      <c r="K6" s="258" t="s">
        <v>220</v>
      </c>
      <c r="L6" s="410" t="s">
        <v>238</v>
      </c>
      <c r="M6" s="471" t="s">
        <v>89</v>
      </c>
      <c r="N6" s="409" t="s">
        <v>222</v>
      </c>
      <c r="O6" s="274" t="s">
        <v>177</v>
      </c>
      <c r="P6" s="573"/>
      <c r="R6" s="1">
        <v>123542.8</v>
      </c>
    </row>
    <row r="7" spans="1:18" ht="31.5" customHeight="1">
      <c r="A7" s="273"/>
      <c r="B7" s="287" t="s">
        <v>183</v>
      </c>
      <c r="C7" s="283">
        <v>123542.8</v>
      </c>
      <c r="D7" s="430">
        <v>15192.2</v>
      </c>
      <c r="E7" s="417">
        <v>3718</v>
      </c>
      <c r="F7" s="248"/>
      <c r="G7" s="416"/>
      <c r="H7" s="416">
        <v>107.9</v>
      </c>
      <c r="I7" s="248">
        <v>24102.799999999999</v>
      </c>
      <c r="J7" s="248">
        <v>3200</v>
      </c>
      <c r="K7" s="248">
        <v>383</v>
      </c>
      <c r="L7" s="248">
        <v>412</v>
      </c>
      <c r="M7" s="248">
        <v>0</v>
      </c>
      <c r="N7" s="248">
        <v>600</v>
      </c>
      <c r="O7" s="425">
        <v>3150</v>
      </c>
      <c r="P7" s="280">
        <f>ROUND(SUM(C7:O7),1)</f>
        <v>174408.7</v>
      </c>
    </row>
    <row r="8" spans="1:18" ht="31.5" customHeight="1">
      <c r="A8" s="273">
        <v>1.1000000000000001</v>
      </c>
      <c r="B8" s="370" t="s">
        <v>219</v>
      </c>
      <c r="C8" s="286">
        <v>9309.7999999999993</v>
      </c>
      <c r="D8" s="431">
        <v>1207.2</v>
      </c>
      <c r="E8" s="275" t="s">
        <v>171</v>
      </c>
      <c r="F8" s="266" t="s">
        <v>171</v>
      </c>
      <c r="G8" s="266" t="s">
        <v>171</v>
      </c>
      <c r="H8" s="266" t="s">
        <v>171</v>
      </c>
      <c r="I8" s="266" t="s">
        <v>171</v>
      </c>
      <c r="J8" s="266" t="s">
        <v>171</v>
      </c>
      <c r="K8" s="266" t="s">
        <v>171</v>
      </c>
      <c r="L8" s="266" t="s">
        <v>171</v>
      </c>
      <c r="M8" s="266" t="s">
        <v>171</v>
      </c>
      <c r="N8" s="266" t="s">
        <v>171</v>
      </c>
      <c r="O8" s="276" t="s">
        <v>171</v>
      </c>
      <c r="P8" s="281" t="s">
        <v>171</v>
      </c>
    </row>
    <row r="9" spans="1:18" ht="21" customHeight="1">
      <c r="A9" s="273">
        <v>1.2</v>
      </c>
      <c r="B9" s="288" t="s">
        <v>177</v>
      </c>
      <c r="C9" s="286">
        <v>2100</v>
      </c>
      <c r="D9" s="431">
        <v>0</v>
      </c>
      <c r="E9" s="275" t="s">
        <v>171</v>
      </c>
      <c r="F9" s="266" t="s">
        <v>171</v>
      </c>
      <c r="G9" s="266" t="s">
        <v>171</v>
      </c>
      <c r="H9" s="266" t="s">
        <v>171</v>
      </c>
      <c r="I9" s="266" t="s">
        <v>171</v>
      </c>
      <c r="J9" s="266" t="s">
        <v>171</v>
      </c>
      <c r="K9" s="266" t="s">
        <v>171</v>
      </c>
      <c r="L9" s="266" t="s">
        <v>171</v>
      </c>
      <c r="M9" s="266" t="s">
        <v>171</v>
      </c>
      <c r="N9" s="266" t="s">
        <v>171</v>
      </c>
      <c r="O9" s="276" t="s">
        <v>171</v>
      </c>
      <c r="P9" s="281" t="s">
        <v>171</v>
      </c>
    </row>
    <row r="10" spans="1:18" ht="75.75" customHeight="1">
      <c r="A10" s="273">
        <v>1.3</v>
      </c>
      <c r="B10" s="372" t="s">
        <v>259</v>
      </c>
      <c r="C10" s="286">
        <v>208</v>
      </c>
      <c r="D10" s="431">
        <v>0</v>
      </c>
      <c r="E10" s="275" t="s">
        <v>171</v>
      </c>
      <c r="F10" s="266" t="s">
        <v>171</v>
      </c>
      <c r="G10" s="266" t="s">
        <v>171</v>
      </c>
      <c r="H10" s="266" t="s">
        <v>171</v>
      </c>
      <c r="I10" s="266" t="s">
        <v>171</v>
      </c>
      <c r="J10" s="266" t="s">
        <v>171</v>
      </c>
      <c r="K10" s="266" t="s">
        <v>171</v>
      </c>
      <c r="L10" s="266" t="s">
        <v>171</v>
      </c>
      <c r="M10" s="266" t="s">
        <v>171</v>
      </c>
      <c r="N10" s="266" t="s">
        <v>171</v>
      </c>
      <c r="O10" s="276" t="s">
        <v>171</v>
      </c>
      <c r="P10" s="281" t="s">
        <v>171</v>
      </c>
    </row>
    <row r="11" spans="1:18" ht="48" customHeight="1">
      <c r="A11" s="273">
        <v>1.4</v>
      </c>
      <c r="B11" s="372" t="s">
        <v>238</v>
      </c>
      <c r="C11" s="286">
        <v>1506.3</v>
      </c>
      <c r="D11" s="431">
        <v>204.3</v>
      </c>
      <c r="E11" s="275" t="s">
        <v>171</v>
      </c>
      <c r="F11" s="266" t="s">
        <v>171</v>
      </c>
      <c r="G11" s="266" t="s">
        <v>171</v>
      </c>
      <c r="H11" s="266" t="s">
        <v>171</v>
      </c>
      <c r="I11" s="266" t="s">
        <v>171</v>
      </c>
      <c r="J11" s="266" t="s">
        <v>171</v>
      </c>
      <c r="K11" s="266" t="s">
        <v>171</v>
      </c>
      <c r="L11" s="266" t="s">
        <v>171</v>
      </c>
      <c r="M11" s="266" t="s">
        <v>171</v>
      </c>
      <c r="N11" s="266" t="s">
        <v>171</v>
      </c>
      <c r="O11" s="276" t="s">
        <v>171</v>
      </c>
      <c r="P11" s="281" t="s">
        <v>171</v>
      </c>
    </row>
    <row r="12" spans="1:18" ht="45" customHeight="1">
      <c r="A12" s="273">
        <v>1.5</v>
      </c>
      <c r="B12" s="371" t="s">
        <v>89</v>
      </c>
      <c r="C12" s="284">
        <v>0</v>
      </c>
      <c r="D12" s="432">
        <v>0</v>
      </c>
      <c r="E12" s="275" t="s">
        <v>171</v>
      </c>
      <c r="F12" s="266" t="s">
        <v>171</v>
      </c>
      <c r="G12" s="266" t="s">
        <v>171</v>
      </c>
      <c r="H12" s="266" t="s">
        <v>171</v>
      </c>
      <c r="I12" s="266" t="s">
        <v>171</v>
      </c>
      <c r="J12" s="266" t="s">
        <v>171</v>
      </c>
      <c r="K12" s="266" t="s">
        <v>171</v>
      </c>
      <c r="L12" s="266" t="s">
        <v>171</v>
      </c>
      <c r="M12" s="266" t="s">
        <v>171</v>
      </c>
      <c r="N12" s="266" t="s">
        <v>171</v>
      </c>
      <c r="O12" s="276" t="s">
        <v>171</v>
      </c>
      <c r="P12" s="281" t="s">
        <v>171</v>
      </c>
    </row>
    <row r="13" spans="1:18" s="156" customFormat="1" ht="34.5" customHeight="1" thickBot="1">
      <c r="A13" s="289"/>
      <c r="B13" s="290" t="s">
        <v>69</v>
      </c>
      <c r="C13" s="285" t="s">
        <v>171</v>
      </c>
      <c r="D13" s="433"/>
      <c r="E13" s="277" t="s">
        <v>171</v>
      </c>
      <c r="F13" s="278" t="s">
        <v>171</v>
      </c>
      <c r="G13" s="278" t="s">
        <v>171</v>
      </c>
      <c r="H13" s="278" t="s">
        <v>171</v>
      </c>
      <c r="I13" s="278" t="s">
        <v>171</v>
      </c>
      <c r="J13" s="278" t="s">
        <v>171</v>
      </c>
      <c r="K13" s="278" t="s">
        <v>171</v>
      </c>
      <c r="L13" s="278" t="s">
        <v>171</v>
      </c>
      <c r="M13" s="278" t="s">
        <v>171</v>
      </c>
      <c r="N13" s="278" t="s">
        <v>171</v>
      </c>
      <c r="O13" s="279" t="s">
        <v>171</v>
      </c>
      <c r="P13" s="282">
        <f>ROUND(SUM(P7:P12),1)</f>
        <v>174408.7</v>
      </c>
    </row>
    <row r="14" spans="1:18" s="156" customFormat="1" ht="34.5" customHeight="1">
      <c r="B14" s="505"/>
      <c r="C14" s="506"/>
      <c r="D14" s="506"/>
      <c r="E14" s="506"/>
      <c r="F14" s="506"/>
      <c r="G14" s="506"/>
      <c r="H14" s="506"/>
      <c r="I14" s="506"/>
      <c r="J14" s="506"/>
      <c r="K14" s="506"/>
      <c r="L14" s="506"/>
      <c r="M14" s="506"/>
      <c r="N14" s="506"/>
      <c r="O14" s="506"/>
      <c r="P14" s="507"/>
    </row>
    <row r="15" spans="1:18" s="156" customFormat="1" ht="20.25">
      <c r="B15" s="505"/>
      <c r="C15" s="506"/>
      <c r="D15" s="506"/>
      <c r="E15" s="506"/>
      <c r="F15" s="506"/>
      <c r="G15" s="506"/>
      <c r="H15" s="506"/>
      <c r="I15" s="506"/>
      <c r="J15" s="506"/>
      <c r="K15" s="506"/>
      <c r="L15" s="506"/>
      <c r="M15" s="506"/>
      <c r="N15" s="506"/>
      <c r="O15" s="506"/>
      <c r="P15" s="507"/>
    </row>
    <row r="16" spans="1:18" s="419" customFormat="1" ht="34.15" hidden="1" customHeight="1">
      <c r="B16" s="420"/>
      <c r="C16" s="420"/>
      <c r="D16" s="420"/>
      <c r="E16" s="421"/>
      <c r="F16" s="421"/>
      <c r="G16" s="421"/>
      <c r="H16" s="421"/>
      <c r="I16" s="422"/>
      <c r="J16" s="423"/>
      <c r="K16" s="422"/>
      <c r="L16" s="422"/>
      <c r="M16" s="422"/>
      <c r="N16" s="422"/>
      <c r="O16" s="421"/>
      <c r="P16" s="424"/>
    </row>
    <row r="17" spans="2:16" s="158" customFormat="1" ht="21" customHeight="1">
      <c r="B17" s="160"/>
      <c r="C17" s="160"/>
      <c r="D17" s="160"/>
      <c r="E17" s="202"/>
      <c r="F17" s="415"/>
      <c r="G17" s="259"/>
      <c r="H17" s="205"/>
      <c r="I17" s="157"/>
      <c r="J17" s="415"/>
      <c r="K17" s="574"/>
      <c r="L17" s="574"/>
      <c r="M17" s="574"/>
      <c r="N17" s="574"/>
      <c r="O17" s="574"/>
      <c r="P17" s="245"/>
    </row>
    <row r="18" spans="2:16" s="156" customFormat="1" ht="69" customHeight="1">
      <c r="B18" s="577" t="s">
        <v>179</v>
      </c>
      <c r="C18" s="578"/>
      <c r="D18" s="578"/>
      <c r="E18" s="579"/>
      <c r="F18" s="202"/>
      <c r="I18" s="580" t="s">
        <v>224</v>
      </c>
      <c r="J18" s="581"/>
      <c r="K18" s="202"/>
      <c r="L18" s="202"/>
      <c r="M18" s="202"/>
      <c r="N18" s="202"/>
      <c r="O18" s="202"/>
      <c r="P18" s="202"/>
    </row>
    <row r="19" spans="2:16" s="156" customFormat="1" ht="48" customHeight="1">
      <c r="B19" s="207" t="s">
        <v>166</v>
      </c>
      <c r="C19" s="168" t="s">
        <v>198</v>
      </c>
      <c r="D19" s="168"/>
      <c r="E19" s="168" t="s">
        <v>197</v>
      </c>
      <c r="F19" s="260"/>
      <c r="I19" s="373" t="s">
        <v>166</v>
      </c>
      <c r="J19" s="374" t="s">
        <v>178</v>
      </c>
      <c r="K19" s="260"/>
      <c r="L19" s="260"/>
      <c r="M19" s="260"/>
      <c r="N19" s="260"/>
      <c r="O19" s="260"/>
      <c r="P19" s="222"/>
    </row>
    <row r="20" spans="2:16" s="156" customFormat="1" ht="24" customHeight="1">
      <c r="B20" s="434">
        <v>104000</v>
      </c>
      <c r="C20" s="435">
        <f>ROUND(4*B20*2/1000,1)</f>
        <v>832</v>
      </c>
      <c r="D20" s="435"/>
      <c r="E20" s="435">
        <v>107.9</v>
      </c>
      <c r="F20" s="436"/>
      <c r="I20" s="437">
        <v>104000</v>
      </c>
      <c r="J20" s="438">
        <v>107.9</v>
      </c>
      <c r="K20" s="260"/>
      <c r="L20" s="260"/>
      <c r="M20" s="260"/>
      <c r="N20" s="260"/>
      <c r="O20" s="260"/>
      <c r="P20" s="222"/>
    </row>
    <row r="21" spans="2:16" ht="19.5" customHeight="1"/>
    <row r="22" spans="2:16" s="133" customFormat="1" ht="24" customHeight="1">
      <c r="B22" s="136" t="s">
        <v>2</v>
      </c>
      <c r="C22" s="136"/>
      <c r="D22" s="136"/>
      <c r="G22" s="137"/>
      <c r="H22" s="138"/>
      <c r="I22" s="564" t="str">
        <f>+'Ekamut-caxs'!C83</f>
        <v>ԻՐԻՆԱ ՄԿՐՏՉՅԱՆ</v>
      </c>
      <c r="J22" s="564"/>
      <c r="K22" s="139"/>
      <c r="L22" s="139"/>
      <c r="M22" s="139"/>
      <c r="N22" s="139"/>
    </row>
    <row r="23" spans="2:16" s="129" customFormat="1" ht="17.25" customHeight="1">
      <c r="B23" s="131"/>
      <c r="C23" s="131"/>
      <c r="D23" s="131"/>
      <c r="G23" s="140" t="s">
        <v>91</v>
      </c>
      <c r="H23" s="141"/>
      <c r="I23" s="562" t="s">
        <v>92</v>
      </c>
      <c r="J23" s="562"/>
      <c r="K23" s="132"/>
      <c r="L23" s="132"/>
      <c r="M23" s="132"/>
      <c r="N23" s="132"/>
    </row>
    <row r="24" spans="2:16" s="133" customFormat="1" ht="24.75" customHeight="1">
      <c r="B24" s="134" t="s">
        <v>6</v>
      </c>
      <c r="C24" s="134"/>
      <c r="D24" s="134"/>
      <c r="G24" s="142"/>
      <c r="H24" s="143"/>
      <c r="I24" s="564" t="str">
        <f>+'Ekamut-caxs'!C85</f>
        <v>ՎԱՀԻՆԵ ԱԹԱԲԵԿՅԱՆ</v>
      </c>
      <c r="J24" s="564"/>
      <c r="K24" s="139"/>
      <c r="L24" s="139"/>
      <c r="M24" s="139"/>
      <c r="N24" s="139"/>
    </row>
    <row r="25" spans="2:16" s="129" customFormat="1" ht="18.75" customHeight="1">
      <c r="G25" s="140" t="s">
        <v>91</v>
      </c>
      <c r="H25" s="141"/>
      <c r="I25" s="562" t="s">
        <v>92</v>
      </c>
      <c r="J25" s="562"/>
      <c r="K25" s="132"/>
      <c r="L25" s="132"/>
      <c r="M25" s="132"/>
      <c r="N25" s="132"/>
    </row>
    <row r="26" spans="2:16" s="130" customFormat="1" ht="16.5">
      <c r="E26" s="132"/>
      <c r="F26" s="132"/>
    </row>
    <row r="27" spans="2:16">
      <c r="D27" s="1" t="s">
        <v>289</v>
      </c>
    </row>
    <row r="28" spans="2:16">
      <c r="D28" s="1" t="s">
        <v>290</v>
      </c>
    </row>
    <row r="29" spans="2:16">
      <c r="D29" s="1" t="s">
        <v>291</v>
      </c>
    </row>
    <row r="30" spans="2:16">
      <c r="D30" s="1" t="s">
        <v>293</v>
      </c>
    </row>
    <row r="31" spans="2:16">
      <c r="D31" s="1" t="s">
        <v>292</v>
      </c>
    </row>
    <row r="34" spans="4:4">
      <c r="D34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Normal="100" zoomScaleSheetLayoutView="106" workbookViewId="0">
      <selection activeCell="B17" sqref="B17:C17"/>
    </sheetView>
  </sheetViews>
  <sheetFormatPr defaultColWidth="9.140625" defaultRowHeight="16.5"/>
  <cols>
    <col min="1" max="1" width="4.140625" style="307" customWidth="1"/>
    <col min="2" max="2" width="15.5703125" style="307" customWidth="1"/>
    <col min="3" max="3" width="10.85546875" style="307" customWidth="1"/>
    <col min="4" max="4" width="14.7109375" style="307" customWidth="1"/>
    <col min="5" max="5" width="13.42578125" style="307" customWidth="1"/>
    <col min="6" max="6" width="16.28515625" style="307" customWidth="1"/>
    <col min="7" max="7" width="11.42578125" style="307" customWidth="1"/>
    <col min="8" max="8" width="13.28515625" style="307" customWidth="1"/>
    <col min="9" max="10" width="14.85546875" style="307" customWidth="1"/>
    <col min="11" max="11" width="10.85546875" style="307" customWidth="1"/>
    <col min="12" max="12" width="12.85546875" style="307" customWidth="1"/>
    <col min="13" max="13" width="14.85546875" style="307" customWidth="1"/>
    <col min="14" max="14" width="10.5703125" style="307" customWidth="1"/>
    <col min="15" max="15" width="11.7109375" style="307" customWidth="1"/>
    <col min="16" max="16384" width="9.140625" style="307"/>
  </cols>
  <sheetData>
    <row r="1" spans="1:15" s="306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s="306" customFormat="1" ht="21.75" customHeight="1">
      <c r="A2" s="590" t="str">
        <f>+'Ekamut-caxs'!A14:D14</f>
        <v xml:space="preserve">«Երևանի Մ. Միրզոյանի անվան երաժշտական դպրոց» ՀՈԱԿ-ի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306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/>
    <row r="5" spans="1:15" s="308" customFormat="1" ht="24.75" customHeight="1">
      <c r="A5" s="582" t="s">
        <v>113</v>
      </c>
      <c r="B5" s="584" t="s">
        <v>94</v>
      </c>
      <c r="C5" s="586" t="s">
        <v>95</v>
      </c>
      <c r="D5" s="587"/>
      <c r="E5" s="587"/>
      <c r="F5" s="588"/>
      <c r="G5" s="589" t="s">
        <v>96</v>
      </c>
      <c r="H5" s="589"/>
      <c r="I5" s="589"/>
      <c r="J5" s="589"/>
      <c r="K5" s="589" t="s">
        <v>120</v>
      </c>
      <c r="L5" s="589"/>
      <c r="M5" s="589"/>
      <c r="N5" s="589"/>
      <c r="O5" s="589"/>
    </row>
    <row r="6" spans="1:15" s="314" customFormat="1" ht="51" customHeight="1">
      <c r="A6" s="583"/>
      <c r="B6" s="585"/>
      <c r="C6" s="309" t="s">
        <v>207</v>
      </c>
      <c r="D6" s="310" t="s">
        <v>208</v>
      </c>
      <c r="E6" s="310" t="s">
        <v>248</v>
      </c>
      <c r="F6" s="311" t="s">
        <v>249</v>
      </c>
      <c r="G6" s="310" t="s">
        <v>209</v>
      </c>
      <c r="H6" s="312" t="s">
        <v>208</v>
      </c>
      <c r="I6" s="310" t="s">
        <v>250</v>
      </c>
      <c r="J6" s="312" t="s">
        <v>249</v>
      </c>
      <c r="K6" s="310" t="s">
        <v>207</v>
      </c>
      <c r="L6" s="310" t="s">
        <v>248</v>
      </c>
      <c r="M6" s="312" t="s">
        <v>251</v>
      </c>
      <c r="N6" s="313" t="s">
        <v>252</v>
      </c>
      <c r="O6" s="313" t="s">
        <v>253</v>
      </c>
    </row>
    <row r="7" spans="1:15" ht="19.5" customHeight="1">
      <c r="A7" s="315">
        <v>1</v>
      </c>
      <c r="B7" s="316" t="s">
        <v>97</v>
      </c>
      <c r="C7" s="221">
        <v>2891</v>
      </c>
      <c r="D7" s="220">
        <v>415436.7</v>
      </c>
      <c r="E7" s="392">
        <v>2657</v>
      </c>
      <c r="F7" s="393">
        <f>IF((E7&lt;10000), E7*143.7, E7*107.1)</f>
        <v>381810.89999999997</v>
      </c>
      <c r="G7" s="318">
        <v>1058</v>
      </c>
      <c r="H7" s="220">
        <v>54369.9</v>
      </c>
      <c r="I7" s="392">
        <v>1130.8</v>
      </c>
      <c r="J7" s="394">
        <v>58100.98</v>
      </c>
      <c r="K7" s="319">
        <v>35</v>
      </c>
      <c r="L7" s="392">
        <v>16</v>
      </c>
      <c r="M7" s="320">
        <f>+L7*200.47</f>
        <v>3207.52</v>
      </c>
      <c r="N7" s="321">
        <f>+L7*7.94904</f>
        <v>127.18464</v>
      </c>
      <c r="O7" s="322">
        <f>+N7+M7</f>
        <v>3334.7046399999999</v>
      </c>
    </row>
    <row r="8" spans="1:15" ht="19.5" customHeight="1">
      <c r="A8" s="315">
        <v>2</v>
      </c>
      <c r="B8" s="316" t="s">
        <v>216</v>
      </c>
      <c r="C8" s="221">
        <v>2560</v>
      </c>
      <c r="D8" s="220">
        <v>367872</v>
      </c>
      <c r="E8" s="392">
        <v>2373</v>
      </c>
      <c r="F8" s="393">
        <f t="shared" ref="F8:F18" si="0">IF((E8&lt;10000), E8*143.7, E8*107.1)</f>
        <v>341000.1</v>
      </c>
      <c r="G8" s="318">
        <v>1107</v>
      </c>
      <c r="H8" s="220">
        <v>57111.7</v>
      </c>
      <c r="I8" s="392">
        <v>1114.4000000000001</v>
      </c>
      <c r="J8" s="394">
        <v>57334.91</v>
      </c>
      <c r="K8" s="319">
        <v>12</v>
      </c>
      <c r="L8" s="392">
        <v>24</v>
      </c>
      <c r="M8" s="320">
        <f t="shared" ref="M8:M18" si="1">+L8*200.47</f>
        <v>4811.28</v>
      </c>
      <c r="N8" s="321">
        <f t="shared" ref="N8:N18" si="2">+L8*7.94904</f>
        <v>190.77696</v>
      </c>
      <c r="O8" s="322">
        <f t="shared" ref="O8:O18" si="3">+N8+M8</f>
        <v>5002.0569599999999</v>
      </c>
    </row>
    <row r="9" spans="1:15" ht="19.5" customHeight="1">
      <c r="A9" s="315">
        <v>3</v>
      </c>
      <c r="B9" s="316" t="s">
        <v>98</v>
      </c>
      <c r="C9" s="221">
        <v>814</v>
      </c>
      <c r="D9" s="220">
        <v>116971.8</v>
      </c>
      <c r="E9" s="392">
        <v>2244</v>
      </c>
      <c r="F9" s="393">
        <f t="shared" si="0"/>
        <v>322462.8</v>
      </c>
      <c r="G9" s="318">
        <v>687</v>
      </c>
      <c r="H9" s="220">
        <v>35527.800000000003</v>
      </c>
      <c r="I9" s="392">
        <v>910.22</v>
      </c>
      <c r="J9" s="394">
        <v>46599.19</v>
      </c>
      <c r="K9" s="319">
        <v>29</v>
      </c>
      <c r="L9" s="392">
        <v>21</v>
      </c>
      <c r="M9" s="320">
        <f t="shared" si="1"/>
        <v>4209.87</v>
      </c>
      <c r="N9" s="321">
        <f t="shared" si="2"/>
        <v>166.92984000000001</v>
      </c>
      <c r="O9" s="322">
        <f t="shared" si="3"/>
        <v>4376.7998399999997</v>
      </c>
    </row>
    <row r="10" spans="1:15" ht="19.5" customHeight="1">
      <c r="A10" s="315">
        <v>4</v>
      </c>
      <c r="B10" s="316" t="s">
        <v>99</v>
      </c>
      <c r="C10" s="323"/>
      <c r="D10" s="324"/>
      <c r="E10" s="392"/>
      <c r="F10" s="393">
        <f t="shared" si="0"/>
        <v>0</v>
      </c>
      <c r="G10" s="318">
        <v>584</v>
      </c>
      <c r="H10" s="325">
        <v>30108.799999999999</v>
      </c>
      <c r="I10" s="392">
        <v>475.38</v>
      </c>
      <c r="J10" s="394">
        <v>24365.919999999998</v>
      </c>
      <c r="K10" s="319">
        <v>27</v>
      </c>
      <c r="L10" s="392">
        <v>15</v>
      </c>
      <c r="M10" s="320">
        <f t="shared" si="1"/>
        <v>3007.05</v>
      </c>
      <c r="N10" s="321">
        <f t="shared" si="2"/>
        <v>119.23560000000001</v>
      </c>
      <c r="O10" s="322">
        <f t="shared" si="3"/>
        <v>3126.2856000000002</v>
      </c>
    </row>
    <row r="11" spans="1:15" ht="19.5" customHeight="1">
      <c r="A11" s="315">
        <v>5</v>
      </c>
      <c r="B11" s="316" t="s">
        <v>100</v>
      </c>
      <c r="C11" s="323"/>
      <c r="D11" s="324"/>
      <c r="E11" s="392"/>
      <c r="F11" s="393">
        <f t="shared" si="0"/>
        <v>0</v>
      </c>
      <c r="G11" s="318">
        <v>521</v>
      </c>
      <c r="H11" s="325">
        <v>27038.7</v>
      </c>
      <c r="I11" s="392">
        <v>503.92</v>
      </c>
      <c r="J11" s="394">
        <v>25895.24</v>
      </c>
      <c r="K11" s="319">
        <v>18</v>
      </c>
      <c r="L11" s="392">
        <v>19</v>
      </c>
      <c r="M11" s="320">
        <f t="shared" si="1"/>
        <v>3808.93</v>
      </c>
      <c r="N11" s="321">
        <f t="shared" si="2"/>
        <v>151.03175999999999</v>
      </c>
      <c r="O11" s="322">
        <f t="shared" si="3"/>
        <v>3959.9617599999997</v>
      </c>
    </row>
    <row r="12" spans="1:15" ht="19.5" customHeight="1">
      <c r="A12" s="315">
        <v>6</v>
      </c>
      <c r="B12" s="316" t="s">
        <v>101</v>
      </c>
      <c r="C12" s="323"/>
      <c r="D12" s="324"/>
      <c r="E12" s="392"/>
      <c r="F12" s="393">
        <f t="shared" si="0"/>
        <v>0</v>
      </c>
      <c r="G12" s="318">
        <v>382</v>
      </c>
      <c r="H12" s="325">
        <v>19743.3</v>
      </c>
      <c r="I12" s="392">
        <v>325.42</v>
      </c>
      <c r="J12" s="394">
        <v>16525.86</v>
      </c>
      <c r="K12" s="319">
        <v>24</v>
      </c>
      <c r="L12" s="392">
        <v>49</v>
      </c>
      <c r="M12" s="320">
        <f t="shared" si="1"/>
        <v>9823.0300000000007</v>
      </c>
      <c r="N12" s="321">
        <f t="shared" si="2"/>
        <v>389.50296000000003</v>
      </c>
      <c r="O12" s="322">
        <f t="shared" si="3"/>
        <v>10212.53296</v>
      </c>
    </row>
    <row r="13" spans="1:15" ht="19.5" customHeight="1">
      <c r="A13" s="315">
        <v>7</v>
      </c>
      <c r="B13" s="316" t="s">
        <v>102</v>
      </c>
      <c r="C13" s="323"/>
      <c r="D13" s="324"/>
      <c r="E13" s="392"/>
      <c r="F13" s="393">
        <f t="shared" si="0"/>
        <v>0</v>
      </c>
      <c r="G13" s="318">
        <v>188</v>
      </c>
      <c r="H13" s="325">
        <v>9298.2000000000007</v>
      </c>
      <c r="I13" s="392">
        <v>175.32</v>
      </c>
      <c r="J13" s="394">
        <v>8649.11</v>
      </c>
      <c r="K13" s="319">
        <v>25</v>
      </c>
      <c r="L13" s="392">
        <v>30</v>
      </c>
      <c r="M13" s="320">
        <f t="shared" si="1"/>
        <v>6014.1</v>
      </c>
      <c r="N13" s="321">
        <f t="shared" si="2"/>
        <v>238.47120000000001</v>
      </c>
      <c r="O13" s="322">
        <f t="shared" si="3"/>
        <v>6252.5712000000003</v>
      </c>
    </row>
    <row r="14" spans="1:15" ht="19.5" customHeight="1">
      <c r="A14" s="315">
        <v>8</v>
      </c>
      <c r="B14" s="326" t="s">
        <v>103</v>
      </c>
      <c r="C14" s="323"/>
      <c r="D14" s="324"/>
      <c r="E14" s="392"/>
      <c r="F14" s="393">
        <f t="shared" si="0"/>
        <v>0</v>
      </c>
      <c r="G14" s="318">
        <v>192</v>
      </c>
      <c r="H14" s="325">
        <v>9541.4</v>
      </c>
      <c r="I14" s="392">
        <v>200.12</v>
      </c>
      <c r="J14" s="394">
        <v>9903.02</v>
      </c>
      <c r="K14" s="319">
        <v>20</v>
      </c>
      <c r="L14" s="392">
        <v>0</v>
      </c>
      <c r="M14" s="320">
        <f t="shared" si="1"/>
        <v>0</v>
      </c>
      <c r="N14" s="321">
        <f t="shared" si="2"/>
        <v>0</v>
      </c>
      <c r="O14" s="322">
        <f t="shared" si="3"/>
        <v>0</v>
      </c>
    </row>
    <row r="15" spans="1:15" ht="19.5" customHeight="1">
      <c r="A15" s="315">
        <v>9</v>
      </c>
      <c r="B15" s="326" t="s">
        <v>104</v>
      </c>
      <c r="C15" s="323"/>
      <c r="D15" s="324"/>
      <c r="E15" s="392"/>
      <c r="F15" s="393">
        <f t="shared" si="0"/>
        <v>0</v>
      </c>
      <c r="G15" s="318">
        <v>458</v>
      </c>
      <c r="H15" s="325">
        <v>23778.7</v>
      </c>
      <c r="I15" s="392">
        <v>374.68</v>
      </c>
      <c r="J15" s="394">
        <v>19200.89</v>
      </c>
      <c r="K15" s="319">
        <v>18</v>
      </c>
      <c r="L15" s="392">
        <v>17</v>
      </c>
      <c r="M15" s="320">
        <f t="shared" si="1"/>
        <v>3407.99</v>
      </c>
      <c r="N15" s="321">
        <f t="shared" si="2"/>
        <v>135.13368</v>
      </c>
      <c r="O15" s="322">
        <f t="shared" si="3"/>
        <v>3543.1236799999997</v>
      </c>
    </row>
    <row r="16" spans="1:15" ht="19.5" customHeight="1">
      <c r="A16" s="315">
        <v>10</v>
      </c>
      <c r="B16" s="326" t="s">
        <v>105</v>
      </c>
      <c r="C16" s="323"/>
      <c r="D16" s="324"/>
      <c r="E16" s="392">
        <v>349</v>
      </c>
      <c r="F16" s="393">
        <f t="shared" si="0"/>
        <v>50151.299999999996</v>
      </c>
      <c r="G16" s="327">
        <v>574</v>
      </c>
      <c r="H16" s="325">
        <v>29884.6</v>
      </c>
      <c r="I16" s="392">
        <v>480.5</v>
      </c>
      <c r="J16" s="394">
        <v>24550.94</v>
      </c>
      <c r="K16" s="319">
        <v>31</v>
      </c>
      <c r="L16" s="392">
        <v>23</v>
      </c>
      <c r="M16" s="320">
        <f t="shared" si="1"/>
        <v>4610.8100000000004</v>
      </c>
      <c r="N16" s="321">
        <f t="shared" si="2"/>
        <v>182.82792000000001</v>
      </c>
      <c r="O16" s="322">
        <f t="shared" si="3"/>
        <v>4793.6379200000001</v>
      </c>
    </row>
    <row r="17" spans="1:15" ht="19.5" customHeight="1">
      <c r="A17" s="315">
        <v>11</v>
      </c>
      <c r="B17" s="326" t="s">
        <v>106</v>
      </c>
      <c r="C17" s="398">
        <v>814</v>
      </c>
      <c r="D17" s="399">
        <v>116971.8</v>
      </c>
      <c r="E17" s="317">
        <f>+C17</f>
        <v>814</v>
      </c>
      <c r="F17" s="393">
        <f t="shared" si="0"/>
        <v>116971.79999999999</v>
      </c>
      <c r="G17" s="396">
        <v>1026.78</v>
      </c>
      <c r="H17" s="397">
        <v>53195.79</v>
      </c>
      <c r="I17" s="317">
        <f>+G17</f>
        <v>1026.78</v>
      </c>
      <c r="J17" s="394">
        <f>+I17*53.48</f>
        <v>54912.194399999993</v>
      </c>
      <c r="K17" s="395">
        <v>21</v>
      </c>
      <c r="L17" s="317">
        <f>+K17</f>
        <v>21</v>
      </c>
      <c r="M17" s="320">
        <f t="shared" si="1"/>
        <v>4209.87</v>
      </c>
      <c r="N17" s="321">
        <f t="shared" si="2"/>
        <v>166.92984000000001</v>
      </c>
      <c r="O17" s="322">
        <f t="shared" si="3"/>
        <v>4376.7998399999997</v>
      </c>
    </row>
    <row r="18" spans="1:15" ht="19.5" customHeight="1">
      <c r="A18" s="315">
        <v>12</v>
      </c>
      <c r="B18" s="326" t="s">
        <v>107</v>
      </c>
      <c r="C18" s="398">
        <v>2891</v>
      </c>
      <c r="D18" s="399">
        <v>415436.7</v>
      </c>
      <c r="E18" s="317">
        <f>+C18</f>
        <v>2891</v>
      </c>
      <c r="F18" s="393">
        <f t="shared" si="0"/>
        <v>415436.69999999995</v>
      </c>
      <c r="G18" s="396">
        <v>1156.92</v>
      </c>
      <c r="H18" s="397">
        <v>59496.28</v>
      </c>
      <c r="I18" s="317">
        <f>+G18</f>
        <v>1156.92</v>
      </c>
      <c r="J18" s="394">
        <f t="shared" ref="J18" si="4">+I18*53.48</f>
        <v>61872.081599999998</v>
      </c>
      <c r="K18" s="395">
        <v>19</v>
      </c>
      <c r="L18" s="317">
        <f>+K18</f>
        <v>19</v>
      </c>
      <c r="M18" s="320">
        <f t="shared" si="1"/>
        <v>3808.93</v>
      </c>
      <c r="N18" s="321">
        <f t="shared" si="2"/>
        <v>151.03175999999999</v>
      </c>
      <c r="O18" s="322">
        <f t="shared" si="3"/>
        <v>3959.9617599999997</v>
      </c>
    </row>
    <row r="19" spans="1:15" ht="32.25" customHeight="1" thickBot="1">
      <c r="A19" s="328"/>
      <c r="B19" s="329" t="s">
        <v>90</v>
      </c>
      <c r="C19" s="330">
        <f t="shared" ref="C19:K19" si="5">SUM(C7:C18)</f>
        <v>9970</v>
      </c>
      <c r="D19" s="331">
        <f t="shared" si="5"/>
        <v>1432689</v>
      </c>
      <c r="E19" s="332">
        <f t="shared" si="5"/>
        <v>11328</v>
      </c>
      <c r="F19" s="333">
        <f>SUM(F7:F18)</f>
        <v>1627833.6</v>
      </c>
      <c r="G19" s="334">
        <f>SUM(G7:G18)</f>
        <v>7934.7</v>
      </c>
      <c r="H19" s="331">
        <f>SUM(H7:H18)</f>
        <v>409095.16999999993</v>
      </c>
      <c r="I19" s="332">
        <f>SUM(I7:I18)</f>
        <v>7874.46</v>
      </c>
      <c r="J19" s="335">
        <f>SUM(J7:J18)</f>
        <v>407910.33599999989</v>
      </c>
      <c r="K19" s="330">
        <f t="shared" si="5"/>
        <v>279</v>
      </c>
      <c r="L19" s="332">
        <f>SUM(L7:L18)</f>
        <v>254</v>
      </c>
      <c r="M19" s="335">
        <f>SUM(M7:M18)</f>
        <v>50919.38</v>
      </c>
      <c r="N19" s="336">
        <f>SUM(N7:N18)</f>
        <v>2019.0561599999999</v>
      </c>
      <c r="O19" s="335">
        <f>SUM(O7:O18)</f>
        <v>52938.436159999997</v>
      </c>
    </row>
    <row r="20" spans="1:15" ht="21.75" customHeight="1">
      <c r="B20" s="337"/>
      <c r="C20" s="338"/>
      <c r="D20" s="339"/>
      <c r="E20" s="338"/>
      <c r="F20" s="339">
        <f>ROUND(F19/1000,1)</f>
        <v>1627.8</v>
      </c>
      <c r="G20" s="338"/>
      <c r="H20" s="339"/>
      <c r="I20" s="338"/>
      <c r="J20" s="339">
        <f>ROUND(J19/1000,1)</f>
        <v>407.9</v>
      </c>
      <c r="K20" s="338"/>
      <c r="L20" s="338"/>
      <c r="M20" s="339">
        <f>ROUND(M19/1000,1)</f>
        <v>50.9</v>
      </c>
      <c r="N20" s="339">
        <f t="shared" ref="N20:O20" si="6">ROUND(N19/1000,1)</f>
        <v>2</v>
      </c>
      <c r="O20" s="339">
        <f t="shared" si="6"/>
        <v>52.9</v>
      </c>
    </row>
    <row r="21" spans="1:15" ht="33.75" customHeight="1" thickBot="1">
      <c r="B21" s="593" t="s">
        <v>217</v>
      </c>
      <c r="C21" s="593"/>
      <c r="D21" s="593"/>
      <c r="E21" s="340"/>
      <c r="F21" s="341"/>
      <c r="H21" s="340"/>
      <c r="M21" s="339"/>
    </row>
    <row r="22" spans="1:15" s="306" customFormat="1" ht="34.5" customHeight="1">
      <c r="A22" s="342"/>
      <c r="B22" s="343" t="s">
        <v>124</v>
      </c>
      <c r="C22" s="344" t="s">
        <v>125</v>
      </c>
      <c r="D22" s="344" t="s">
        <v>194</v>
      </c>
      <c r="E22" s="344" t="s">
        <v>194</v>
      </c>
      <c r="F22" s="345" t="s">
        <v>194</v>
      </c>
      <c r="G22" s="344" t="s">
        <v>125</v>
      </c>
      <c r="H22" s="344" t="s">
        <v>194</v>
      </c>
      <c r="I22" s="344" t="s">
        <v>194</v>
      </c>
      <c r="J22" s="346" t="s">
        <v>194</v>
      </c>
      <c r="K22" s="344" t="s">
        <v>125</v>
      </c>
      <c r="L22" s="344" t="s">
        <v>194</v>
      </c>
      <c r="M22" s="382" t="s">
        <v>194</v>
      </c>
      <c r="N22" s="342" t="s">
        <v>194</v>
      </c>
      <c r="O22" s="346" t="s">
        <v>194</v>
      </c>
    </row>
    <row r="23" spans="1:15" ht="23.25" customHeight="1">
      <c r="A23" s="347">
        <v>1</v>
      </c>
      <c r="B23" s="400"/>
      <c r="C23" s="399"/>
      <c r="D23" s="322" t="s">
        <v>194</v>
      </c>
      <c r="E23" s="322" t="s">
        <v>194</v>
      </c>
      <c r="F23" s="393"/>
      <c r="G23" s="404"/>
      <c r="H23" s="322" t="s">
        <v>194</v>
      </c>
      <c r="I23" s="322" t="s">
        <v>194</v>
      </c>
      <c r="J23" s="406"/>
      <c r="K23" s="404"/>
      <c r="L23" s="322" t="s">
        <v>194</v>
      </c>
      <c r="M23" s="407"/>
      <c r="N23" s="347" t="s">
        <v>194</v>
      </c>
      <c r="O23" s="384" t="s">
        <v>194</v>
      </c>
    </row>
    <row r="24" spans="1:15" ht="23.25" customHeight="1">
      <c r="A24" s="347">
        <v>2</v>
      </c>
      <c r="B24" s="400"/>
      <c r="C24" s="399"/>
      <c r="D24" s="322" t="s">
        <v>194</v>
      </c>
      <c r="E24" s="322" t="s">
        <v>194</v>
      </c>
      <c r="F24" s="393"/>
      <c r="G24" s="404"/>
      <c r="H24" s="322" t="s">
        <v>194</v>
      </c>
      <c r="I24" s="322" t="s">
        <v>194</v>
      </c>
      <c r="J24" s="406"/>
      <c r="K24" s="404"/>
      <c r="L24" s="322" t="s">
        <v>194</v>
      </c>
      <c r="M24" s="407"/>
      <c r="N24" s="347" t="s">
        <v>194</v>
      </c>
      <c r="O24" s="384" t="s">
        <v>194</v>
      </c>
    </row>
    <row r="25" spans="1:15" s="314" customFormat="1" ht="23.25" customHeight="1">
      <c r="A25" s="315">
        <v>3</v>
      </c>
      <c r="B25" s="401"/>
      <c r="C25" s="402"/>
      <c r="D25" s="348" t="s">
        <v>194</v>
      </c>
      <c r="E25" s="348" t="s">
        <v>194</v>
      </c>
      <c r="F25" s="403"/>
      <c r="G25" s="405"/>
      <c r="H25" s="348" t="s">
        <v>194</v>
      </c>
      <c r="I25" s="348" t="s">
        <v>194</v>
      </c>
      <c r="J25" s="403"/>
      <c r="K25" s="405"/>
      <c r="L25" s="348" t="s">
        <v>194</v>
      </c>
      <c r="M25" s="408"/>
      <c r="N25" s="385" t="s">
        <v>194</v>
      </c>
      <c r="O25" s="386" t="s">
        <v>194</v>
      </c>
    </row>
    <row r="26" spans="1:15" s="306" customFormat="1" ht="24" customHeight="1">
      <c r="A26" s="349"/>
      <c r="B26" s="350" t="s">
        <v>69</v>
      </c>
      <c r="C26" s="351" t="s">
        <v>194</v>
      </c>
      <c r="D26" s="351" t="s">
        <v>194</v>
      </c>
      <c r="E26" s="351" t="s">
        <v>194</v>
      </c>
      <c r="F26" s="352">
        <f>SUM(F23:F25)</f>
        <v>0</v>
      </c>
      <c r="G26" s="353" t="s">
        <v>194</v>
      </c>
      <c r="H26" s="351" t="s">
        <v>194</v>
      </c>
      <c r="I26" s="351" t="s">
        <v>194</v>
      </c>
      <c r="J26" s="352">
        <f>SUM(J23:J25)</f>
        <v>0</v>
      </c>
      <c r="K26" s="353" t="s">
        <v>194</v>
      </c>
      <c r="L26" s="351" t="s">
        <v>194</v>
      </c>
      <c r="M26" s="383">
        <f>SUM(M23:M25)</f>
        <v>0</v>
      </c>
      <c r="N26" s="349" t="s">
        <v>194</v>
      </c>
      <c r="O26" s="387" t="s">
        <v>194</v>
      </c>
    </row>
    <row r="27" spans="1:15" s="306" customFormat="1" ht="27" customHeight="1" thickBot="1">
      <c r="A27" s="354"/>
      <c r="B27" s="355" t="s">
        <v>218</v>
      </c>
      <c r="C27" s="331"/>
      <c r="D27" s="331" t="s">
        <v>194</v>
      </c>
      <c r="E27" s="331" t="s">
        <v>194</v>
      </c>
      <c r="F27" s="333">
        <f>+F20-F26</f>
        <v>1627.8</v>
      </c>
      <c r="G27" s="356" t="s">
        <v>194</v>
      </c>
      <c r="H27" s="331" t="s">
        <v>194</v>
      </c>
      <c r="I27" s="331" t="s">
        <v>194</v>
      </c>
      <c r="J27" s="333">
        <f>J20-J26</f>
        <v>407.9</v>
      </c>
      <c r="K27" s="356" t="s">
        <v>194</v>
      </c>
      <c r="L27" s="331" t="s">
        <v>194</v>
      </c>
      <c r="M27" s="335">
        <f>M20-M26</f>
        <v>50.9</v>
      </c>
      <c r="N27" s="354" t="s">
        <v>194</v>
      </c>
      <c r="O27" s="333">
        <f>+O20-M26</f>
        <v>52.9</v>
      </c>
    </row>
    <row r="28" spans="1:15" s="306" customFormat="1" ht="25.5" customHeight="1" thickBot="1">
      <c r="B28" s="357"/>
      <c r="F28" s="339"/>
      <c r="J28" s="388" t="s">
        <v>126</v>
      </c>
      <c r="K28" s="389"/>
      <c r="L28" s="389"/>
      <c r="M28" s="390">
        <f>+F26+J26+M26</f>
        <v>0</v>
      </c>
    </row>
    <row r="29" spans="1:15" s="306" customFormat="1" ht="20.25" customHeight="1">
      <c r="B29" s="357"/>
      <c r="F29" s="339"/>
      <c r="M29" s="339"/>
    </row>
    <row r="30" spans="1:15" s="337" customFormat="1" ht="25.5" customHeight="1">
      <c r="B30" s="358"/>
      <c r="C30" s="590" t="s">
        <v>2</v>
      </c>
      <c r="D30" s="590"/>
      <c r="E30" s="358"/>
      <c r="F30" s="358"/>
      <c r="G30" s="594"/>
      <c r="H30" s="594"/>
      <c r="I30" s="359"/>
      <c r="J30" s="595" t="str">
        <f>+'Ekamut-caxs'!C83</f>
        <v>ԻՐԻՆԱ ՄԿՐՏՉՅԱՆ</v>
      </c>
      <c r="K30" s="595"/>
      <c r="M30" s="341"/>
    </row>
    <row r="31" spans="1:15" s="306" customFormat="1">
      <c r="C31" s="360"/>
      <c r="D31" s="360"/>
      <c r="E31" s="361"/>
      <c r="F31" s="361"/>
      <c r="G31" s="596" t="s">
        <v>91</v>
      </c>
      <c r="H31" s="596"/>
      <c r="I31" s="362"/>
      <c r="J31" s="596" t="s">
        <v>108</v>
      </c>
      <c r="K31" s="596"/>
    </row>
    <row r="32" spans="1:15" s="337" customFormat="1" ht="23.25" customHeight="1">
      <c r="B32" s="358"/>
      <c r="C32" s="363" t="s">
        <v>6</v>
      </c>
      <c r="D32" s="363"/>
      <c r="E32" s="358"/>
      <c r="F32" s="358"/>
      <c r="G32" s="595"/>
      <c r="H32" s="595"/>
      <c r="I32" s="364"/>
      <c r="J32" s="595" t="str">
        <f>+'Ekamut-caxs'!C85</f>
        <v>ՎԱՀԻՆԵ ԱԹԱԲԵԿՅԱՆ</v>
      </c>
      <c r="K32" s="595"/>
    </row>
    <row r="33" spans="3:13" s="306" customFormat="1">
      <c r="C33" s="340"/>
      <c r="D33" s="340"/>
      <c r="G33" s="596" t="s">
        <v>91</v>
      </c>
      <c r="H33" s="596"/>
      <c r="I33" s="362"/>
      <c r="J33" s="596" t="s">
        <v>108</v>
      </c>
      <c r="K33" s="596"/>
    </row>
    <row r="34" spans="3:13">
      <c r="F34" s="365" t="s">
        <v>1</v>
      </c>
    </row>
    <row r="35" spans="3:13" ht="16.5" customHeight="1">
      <c r="C35" s="366" t="s">
        <v>109</v>
      </c>
      <c r="D35" s="366"/>
      <c r="E35" s="366" t="s">
        <v>110</v>
      </c>
      <c r="F35" s="366" t="s">
        <v>237</v>
      </c>
      <c r="I35" s="367" t="s">
        <v>111</v>
      </c>
      <c r="J35" s="368" t="s">
        <v>202</v>
      </c>
      <c r="K35" s="368"/>
      <c r="L35" s="368" t="s">
        <v>203</v>
      </c>
      <c r="M35" s="368" t="s">
        <v>204</v>
      </c>
    </row>
    <row r="36" spans="3:13" ht="16.5" customHeight="1">
      <c r="C36" s="366" t="s">
        <v>112</v>
      </c>
      <c r="D36" s="366"/>
      <c r="E36" s="366" t="s">
        <v>110</v>
      </c>
      <c r="F36" s="366" t="s">
        <v>210</v>
      </c>
      <c r="I36" s="592" t="s">
        <v>211</v>
      </c>
      <c r="J36" s="592"/>
      <c r="K36" s="368"/>
      <c r="L36" s="592" t="s">
        <v>212</v>
      </c>
      <c r="M36" s="592"/>
    </row>
    <row r="37" spans="3:13">
      <c r="C37" s="366"/>
      <c r="D37" s="366"/>
      <c r="E37" s="592" t="s">
        <v>213</v>
      </c>
      <c r="F37" s="592"/>
      <c r="I37" s="592"/>
      <c r="J37" s="592"/>
      <c r="K37" s="368"/>
      <c r="L37" s="592"/>
      <c r="M37" s="592"/>
    </row>
    <row r="38" spans="3:13">
      <c r="C38" s="366"/>
      <c r="D38" s="366"/>
      <c r="E38" s="592"/>
      <c r="F38" s="59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zoomScaleNormal="100" zoomScaleSheetLayoutView="100" workbookViewId="0">
      <selection activeCell="B17" sqref="B17:C17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6" width="12.5703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54" customFormat="1" ht="24" customHeight="1">
      <c r="A1" s="557" t="s">
        <v>67</v>
      </c>
      <c r="B1" s="557"/>
      <c r="C1" s="557"/>
      <c r="D1" s="557"/>
      <c r="E1" s="557"/>
    </row>
    <row r="2" spans="1:8" ht="23.25" customHeight="1">
      <c r="A2" s="560" t="str">
        <f>+'Ekamut-caxs'!A14:D14</f>
        <v xml:space="preserve">«Երևանի Մ. Միրզոյանի անվան երաժշտական դպրոց» ՀՈԱԿ-ի  </v>
      </c>
      <c r="B2" s="560"/>
      <c r="C2" s="560"/>
      <c r="D2" s="560"/>
      <c r="E2" s="560"/>
    </row>
    <row r="3" spans="1:8" ht="28.5" customHeight="1">
      <c r="A3" s="560" t="s">
        <v>275</v>
      </c>
      <c r="B3" s="560"/>
      <c r="C3" s="560"/>
      <c r="D3" s="560"/>
      <c r="E3" s="560"/>
    </row>
    <row r="5" spans="1:8">
      <c r="E5" s="167" t="s">
        <v>123</v>
      </c>
    </row>
    <row r="6" spans="1:8" ht="124.5" customHeight="1">
      <c r="A6" s="261" t="s">
        <v>3</v>
      </c>
      <c r="B6" s="261" t="s">
        <v>94</v>
      </c>
      <c r="C6" s="261" t="s">
        <v>262</v>
      </c>
      <c r="D6" s="261" t="s">
        <v>261</v>
      </c>
      <c r="E6" s="261" t="s">
        <v>260</v>
      </c>
    </row>
    <row r="7" spans="1:8" s="429" customFormat="1">
      <c r="A7" s="428">
        <v>1</v>
      </c>
      <c r="B7" s="428">
        <v>2</v>
      </c>
      <c r="C7" s="428">
        <v>3</v>
      </c>
      <c r="D7" s="428">
        <v>4</v>
      </c>
      <c r="E7" s="428">
        <v>5</v>
      </c>
    </row>
    <row r="8" spans="1:8" ht="24.75" customHeight="1">
      <c r="A8" s="217">
        <v>1</v>
      </c>
      <c r="B8" s="28" t="s">
        <v>269</v>
      </c>
      <c r="C8" s="213">
        <f>98305.4+16724</f>
        <v>115029.4</v>
      </c>
      <c r="D8" s="213">
        <v>1457.6</v>
      </c>
      <c r="E8" s="213">
        <v>11745.3</v>
      </c>
      <c r="G8" s="509"/>
      <c r="H8" s="509"/>
    </row>
    <row r="9" spans="1:8" ht="24.75" customHeight="1">
      <c r="A9" s="217">
        <v>2</v>
      </c>
      <c r="B9" s="28" t="s">
        <v>270</v>
      </c>
      <c r="C9" s="213">
        <v>16325.8</v>
      </c>
      <c r="D9" s="213">
        <v>199.7</v>
      </c>
      <c r="E9" s="213">
        <v>1560</v>
      </c>
      <c r="F9" s="427"/>
      <c r="G9" s="509"/>
      <c r="H9" s="509"/>
    </row>
    <row r="10" spans="1:8" ht="25.5" customHeight="1">
      <c r="A10" s="217">
        <v>3</v>
      </c>
      <c r="B10" s="426" t="s">
        <v>184</v>
      </c>
      <c r="C10" s="213">
        <v>16325.8</v>
      </c>
      <c r="D10" s="213">
        <v>246.4</v>
      </c>
      <c r="E10" s="213">
        <v>2000</v>
      </c>
      <c r="F10" s="427"/>
    </row>
    <row r="11" spans="1:8" ht="25.5" customHeight="1">
      <c r="A11" s="217">
        <v>4</v>
      </c>
      <c r="B11" s="426" t="s">
        <v>180</v>
      </c>
      <c r="C11" s="213">
        <f>16325.8</f>
        <v>16325.8</v>
      </c>
      <c r="D11" s="213">
        <v>493</v>
      </c>
      <c r="E11" s="213">
        <v>2000</v>
      </c>
      <c r="F11" s="427"/>
    </row>
    <row r="12" spans="1:8" s="154" customFormat="1" ht="31.5" customHeight="1">
      <c r="A12" s="196"/>
      <c r="B12" s="262" t="s">
        <v>181</v>
      </c>
      <c r="C12" s="263">
        <f>ROUND(SUM(C8:C11),1)</f>
        <v>164006.79999999999</v>
      </c>
      <c r="D12" s="263">
        <f>ROUND(SUM(D8:D11),1)</f>
        <v>2396.6999999999998</v>
      </c>
      <c r="E12" s="263">
        <f>ROUND(SUM(E8:E11),1)</f>
        <v>17305.3</v>
      </c>
      <c r="F12" s="510"/>
    </row>
    <row r="14" spans="1:8" ht="19.5" customHeight="1">
      <c r="B14" s="1" t="s">
        <v>193</v>
      </c>
    </row>
    <row r="15" spans="1:8" ht="21.75" customHeight="1">
      <c r="B15" s="597"/>
      <c r="C15" s="597"/>
      <c r="D15" s="597"/>
      <c r="E15" s="597"/>
    </row>
    <row r="18" spans="2:5" ht="25.5" customHeight="1">
      <c r="B18" s="264" t="s">
        <v>182</v>
      </c>
      <c r="E18" s="265" t="str">
        <f>+'Ekamut-caxs'!C83</f>
        <v>ԻՐԻՆԱ ՄԿՐՏՉՅԱՆ</v>
      </c>
    </row>
    <row r="19" spans="2:5" ht="18.75" customHeight="1">
      <c r="B19" s="128" t="s">
        <v>4</v>
      </c>
      <c r="E19" s="298" t="str">
        <f>+'Ekamut-caxs'!C84</f>
        <v>/անուն, ազգանուն/</v>
      </c>
    </row>
    <row r="20" spans="2:5" ht="23.25" customHeight="1">
      <c r="B20" s="154" t="s">
        <v>6</v>
      </c>
      <c r="E20" s="265" t="str">
        <f>+'Ekamut-caxs'!C85</f>
        <v>ՎԱՀԻՆԵ ԱԹԱԲԵԿՅԱՆ</v>
      </c>
    </row>
    <row r="21" spans="2:5" ht="14.25">
      <c r="C21" s="154" t="s">
        <v>1</v>
      </c>
      <c r="D21" s="154"/>
      <c r="E21" s="298" t="str">
        <f>+'Ekamut-caxs'!C86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Normal="100" zoomScaleSheetLayoutView="91" workbookViewId="0">
      <selection activeCell="B17" sqref="B17:C17"/>
    </sheetView>
  </sheetViews>
  <sheetFormatPr defaultColWidth="9.140625" defaultRowHeight="13.5"/>
  <cols>
    <col min="1" max="1" width="4.42578125" style="377" customWidth="1"/>
    <col min="2" max="2" width="31.7109375" style="376" customWidth="1"/>
    <col min="3" max="3" width="17" style="376" customWidth="1"/>
    <col min="4" max="7" width="16.7109375" style="376" customWidth="1"/>
    <col min="8" max="8" width="18.42578125" style="376" customWidth="1"/>
    <col min="9" max="9" width="10.7109375" style="376" bestFit="1" customWidth="1"/>
    <col min="10" max="10" width="13.140625" style="376" bestFit="1" customWidth="1"/>
    <col min="11" max="16384" width="9.140625" style="376"/>
  </cols>
  <sheetData>
    <row r="1" spans="1:8" s="502" customFormat="1" ht="37.5" customHeight="1">
      <c r="A1" s="500" t="s">
        <v>67</v>
      </c>
      <c r="B1" s="500"/>
      <c r="C1" s="500"/>
      <c r="D1" s="500"/>
      <c r="E1" s="500"/>
      <c r="F1" s="500"/>
      <c r="G1" s="500"/>
      <c r="H1" s="501"/>
    </row>
    <row r="2" spans="1:8" s="502" customFormat="1" ht="27.75" customHeight="1">
      <c r="A2" s="500" t="str">
        <f>+'Ekamut-caxs'!A14:D14</f>
        <v xml:space="preserve">«Երևանի Մ. Միրզոյանի անվան երաժշտական դպրոց» ՀՈԱԿ-ի  </v>
      </c>
      <c r="B2" s="500"/>
      <c r="C2" s="500"/>
      <c r="D2" s="500"/>
      <c r="E2" s="500"/>
      <c r="F2" s="500"/>
      <c r="G2" s="500"/>
      <c r="H2" s="501"/>
    </row>
    <row r="3" spans="1:8" ht="37.5" customHeight="1">
      <c r="A3" s="498" t="s">
        <v>274</v>
      </c>
      <c r="B3" s="498"/>
      <c r="C3" s="498"/>
      <c r="D3" s="498"/>
      <c r="E3" s="498"/>
      <c r="F3" s="498"/>
      <c r="G3" s="498"/>
      <c r="H3" s="499"/>
    </row>
    <row r="5" spans="1:8">
      <c r="H5" s="497" t="s">
        <v>0</v>
      </c>
    </row>
    <row r="6" spans="1:8" ht="48.75" customHeight="1">
      <c r="A6" s="598" t="s">
        <v>3</v>
      </c>
      <c r="B6" s="598" t="s">
        <v>225</v>
      </c>
      <c r="C6" s="598" t="s">
        <v>229</v>
      </c>
      <c r="D6" s="598" t="s">
        <v>255</v>
      </c>
      <c r="E6" s="598"/>
      <c r="F6" s="598"/>
      <c r="G6" s="598"/>
      <c r="H6" s="599" t="s">
        <v>271</v>
      </c>
    </row>
    <row r="7" spans="1:8" ht="48" customHeight="1">
      <c r="A7" s="598"/>
      <c r="B7" s="598"/>
      <c r="C7" s="598"/>
      <c r="D7" s="493" t="s">
        <v>90</v>
      </c>
      <c r="E7" s="493" t="s">
        <v>226</v>
      </c>
      <c r="F7" s="493" t="s">
        <v>227</v>
      </c>
      <c r="G7" s="493" t="s">
        <v>228</v>
      </c>
      <c r="H7" s="600"/>
    </row>
    <row r="8" spans="1:8" s="378" customFormat="1" ht="39.75" customHeight="1">
      <c r="A8" s="381">
        <v>1</v>
      </c>
      <c r="B8" s="494" t="s">
        <v>230</v>
      </c>
      <c r="C8" s="381">
        <v>28.3</v>
      </c>
      <c r="D8" s="381">
        <v>320</v>
      </c>
      <c r="E8" s="391">
        <v>274</v>
      </c>
      <c r="F8" s="391">
        <v>7</v>
      </c>
      <c r="G8" s="495"/>
      <c r="H8" s="494">
        <f>+E8*C8</f>
        <v>7754.2</v>
      </c>
    </row>
    <row r="9" spans="1:8" s="378" customFormat="1" ht="39.75" customHeight="1">
      <c r="A9" s="381" t="s">
        <v>272</v>
      </c>
      <c r="B9" s="494" t="s">
        <v>231</v>
      </c>
      <c r="C9" s="381">
        <v>14.15</v>
      </c>
      <c r="D9" s="381">
        <v>83</v>
      </c>
      <c r="E9" s="391">
        <v>79</v>
      </c>
      <c r="F9" s="391">
        <v>4</v>
      </c>
      <c r="G9" s="495"/>
      <c r="H9" s="494">
        <f>+E9*C9</f>
        <v>1117.8500000000001</v>
      </c>
    </row>
    <row r="10" spans="1:8" s="378" customFormat="1" ht="39.75" customHeight="1">
      <c r="A10" s="381"/>
      <c r="B10" s="494" t="s">
        <v>287</v>
      </c>
      <c r="C10" s="381">
        <v>24.3</v>
      </c>
      <c r="D10" s="381">
        <v>124</v>
      </c>
      <c r="E10" s="391">
        <v>86</v>
      </c>
      <c r="F10" s="391"/>
      <c r="G10" s="495">
        <v>38</v>
      </c>
      <c r="H10" s="494">
        <v>2089.8000000000002</v>
      </c>
    </row>
    <row r="11" spans="1:8" s="378" customFormat="1" ht="39.75" customHeight="1">
      <c r="A11" s="381"/>
      <c r="B11" s="494" t="s">
        <v>231</v>
      </c>
      <c r="C11" s="381">
        <v>12.15</v>
      </c>
      <c r="D11" s="381">
        <v>14</v>
      </c>
      <c r="E11" s="391">
        <v>14</v>
      </c>
      <c r="F11" s="391"/>
      <c r="G11" s="495"/>
      <c r="H11" s="494">
        <v>170.1</v>
      </c>
    </row>
    <row r="12" spans="1:8" s="378" customFormat="1" ht="39.75" customHeight="1">
      <c r="A12" s="381"/>
      <c r="B12" s="494" t="s">
        <v>288</v>
      </c>
      <c r="C12" s="381">
        <v>21.8</v>
      </c>
      <c r="D12" s="381">
        <v>63</v>
      </c>
      <c r="E12" s="391">
        <v>49</v>
      </c>
      <c r="F12" s="391"/>
      <c r="G12" s="495">
        <v>14</v>
      </c>
      <c r="H12" s="494">
        <v>1068.2</v>
      </c>
    </row>
    <row r="13" spans="1:8" s="378" customFormat="1" ht="39.75" customHeight="1">
      <c r="A13" s="381"/>
      <c r="B13" s="494" t="s">
        <v>231</v>
      </c>
      <c r="C13" s="381">
        <v>10.9</v>
      </c>
      <c r="D13" s="381">
        <v>4</v>
      </c>
      <c r="E13" s="391">
        <v>4</v>
      </c>
      <c r="F13" s="391"/>
      <c r="G13" s="495"/>
      <c r="H13" s="494">
        <v>43.6</v>
      </c>
    </row>
    <row r="14" spans="1:8" s="378" customFormat="1" ht="42" customHeight="1">
      <c r="A14" s="381">
        <v>2</v>
      </c>
      <c r="B14" s="494" t="s">
        <v>232</v>
      </c>
      <c r="C14" s="381">
        <v>27.2</v>
      </c>
      <c r="D14" s="381">
        <v>118</v>
      </c>
      <c r="E14" s="391">
        <v>104</v>
      </c>
      <c r="F14" s="391"/>
      <c r="G14" s="495">
        <v>14</v>
      </c>
      <c r="H14" s="494">
        <f>+E14*C14</f>
        <v>2828.7999999999997</v>
      </c>
    </row>
    <row r="15" spans="1:8" s="378" customFormat="1" ht="42" customHeight="1">
      <c r="A15" s="381" t="s">
        <v>272</v>
      </c>
      <c r="B15" s="494" t="s">
        <v>231</v>
      </c>
      <c r="C15" s="381">
        <v>13.6</v>
      </c>
      <c r="D15" s="381">
        <v>37</v>
      </c>
      <c r="E15" s="391">
        <v>37</v>
      </c>
      <c r="F15" s="391"/>
      <c r="G15" s="495"/>
      <c r="H15" s="494">
        <f>+E15*C15</f>
        <v>503.2</v>
      </c>
    </row>
    <row r="16" spans="1:8" s="378" customFormat="1" ht="37.5" customHeight="1">
      <c r="A16" s="381">
        <v>3</v>
      </c>
      <c r="B16" s="494" t="s">
        <v>233</v>
      </c>
      <c r="C16" s="381">
        <v>21</v>
      </c>
      <c r="D16" s="381">
        <f t="shared" ref="D16:D18" si="0">SUM(E16:G16)</f>
        <v>0</v>
      </c>
      <c r="E16" s="391"/>
      <c r="F16" s="391"/>
      <c r="G16" s="495"/>
      <c r="H16" s="494">
        <f t="shared" ref="H16:H19" si="1">+E16*C16</f>
        <v>0</v>
      </c>
    </row>
    <row r="17" spans="1:10" s="378" customFormat="1" ht="37.5" customHeight="1">
      <c r="A17" s="381">
        <v>4</v>
      </c>
      <c r="B17" s="494" t="s">
        <v>234</v>
      </c>
      <c r="C17" s="381">
        <v>13</v>
      </c>
      <c r="D17" s="381">
        <f t="shared" si="0"/>
        <v>38</v>
      </c>
      <c r="E17" s="391"/>
      <c r="F17" s="391"/>
      <c r="G17" s="495">
        <v>38</v>
      </c>
      <c r="H17" s="494">
        <f t="shared" si="1"/>
        <v>0</v>
      </c>
    </row>
    <row r="18" spans="1:10" s="378" customFormat="1" ht="37.5" customHeight="1">
      <c r="A18" s="381">
        <v>5</v>
      </c>
      <c r="B18" s="494" t="s">
        <v>235</v>
      </c>
      <c r="C18" s="381">
        <v>12.2</v>
      </c>
      <c r="D18" s="381">
        <f t="shared" si="0"/>
        <v>0</v>
      </c>
      <c r="E18" s="391"/>
      <c r="F18" s="391"/>
      <c r="G18" s="495"/>
      <c r="H18" s="494">
        <f t="shared" si="1"/>
        <v>0</v>
      </c>
    </row>
    <row r="19" spans="1:10" s="378" customFormat="1" ht="44.25" customHeight="1">
      <c r="A19" s="381"/>
      <c r="B19" s="494" t="s">
        <v>69</v>
      </c>
      <c r="C19" s="381"/>
      <c r="D19" s="381">
        <f>SUM(D8:D18)</f>
        <v>801</v>
      </c>
      <c r="E19" s="381">
        <f>SUM(E8:E18)</f>
        <v>647</v>
      </c>
      <c r="F19" s="381">
        <f t="shared" ref="F19" si="2">SUM(F8:F18)</f>
        <v>11</v>
      </c>
      <c r="G19" s="496">
        <v>143</v>
      </c>
      <c r="H19" s="494">
        <f t="shared" si="1"/>
        <v>0</v>
      </c>
      <c r="I19" s="378">
        <f>SUM(H8:H18)</f>
        <v>15575.75</v>
      </c>
      <c r="J19" s="378">
        <f>+H19-I19</f>
        <v>-15575.75</v>
      </c>
    </row>
    <row r="20" spans="1:10" s="378" customFormat="1" ht="44.25" customHeight="1">
      <c r="A20" s="381"/>
      <c r="B20" s="494" t="s">
        <v>273</v>
      </c>
      <c r="C20" s="381"/>
      <c r="D20" s="381">
        <f>SUM(E20:G20)</f>
        <v>681</v>
      </c>
      <c r="E20" s="381">
        <f t="shared" ref="E20:G20" si="3">+E19-E15-E9</f>
        <v>531</v>
      </c>
      <c r="F20" s="381">
        <f t="shared" si="3"/>
        <v>7</v>
      </c>
      <c r="G20" s="381">
        <f t="shared" si="3"/>
        <v>143</v>
      </c>
      <c r="H20" s="494"/>
      <c r="I20" s="508">
        <f>+I19+750</f>
        <v>16325.75</v>
      </c>
    </row>
    <row r="21" spans="1:10" ht="20.25" customHeight="1">
      <c r="B21" s="375"/>
    </row>
    <row r="22" spans="1:10" ht="20.25" customHeight="1">
      <c r="B22" s="375"/>
    </row>
    <row r="23" spans="1:10" ht="20.25" customHeight="1">
      <c r="B23" s="375"/>
    </row>
    <row r="24" spans="1:10" ht="23.25" customHeight="1">
      <c r="B24" s="379" t="s">
        <v>2</v>
      </c>
      <c r="D24" s="602" t="str">
        <f>+'Ekamut-caxs'!C83</f>
        <v>ԻՐԻՆԱ ՄԿՐՏՉՅԱՆ</v>
      </c>
      <c r="E24" s="602"/>
      <c r="F24" s="602"/>
      <c r="G24" s="602"/>
    </row>
    <row r="25" spans="1:10" ht="11.25" customHeight="1">
      <c r="B25" s="380" t="s">
        <v>4</v>
      </c>
      <c r="D25" s="603" t="s">
        <v>5</v>
      </c>
      <c r="E25" s="603"/>
      <c r="F25" s="603"/>
      <c r="G25" s="603"/>
    </row>
    <row r="26" spans="1:10" ht="24" customHeight="1">
      <c r="B26" s="378" t="s">
        <v>6</v>
      </c>
      <c r="D26" s="602" t="str">
        <f>+'Ekamut-caxs'!C85</f>
        <v>ՎԱՀԻՆԵ ԱԹԱԲԵԿՅԱՆ</v>
      </c>
      <c r="E26" s="602"/>
      <c r="F26" s="602"/>
      <c r="G26" s="602"/>
    </row>
    <row r="27" spans="1:10" ht="16.5" customHeight="1">
      <c r="B27" s="377" t="s">
        <v>187</v>
      </c>
      <c r="D27" s="601" t="s">
        <v>5</v>
      </c>
      <c r="E27" s="601"/>
      <c r="F27" s="601"/>
      <c r="G27" s="601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https://mul2.yerevan.am/tasks/1931025/oneclick?token=b4f91f8de65d7a7f6cd45f22afb3ac88</cp:keywords>
  <cp:lastModifiedBy>finance 33</cp:lastModifiedBy>
  <cp:lastPrinted>2024-11-25T07:27:56Z</cp:lastPrinted>
  <dcterms:created xsi:type="dcterms:W3CDTF">1996-10-14T23:33:28Z</dcterms:created>
  <dcterms:modified xsi:type="dcterms:W3CDTF">2025-01-21T06:02:08Z</dcterms:modified>
</cp:coreProperties>
</file>